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2. Statement of Financial Position\"/>
    </mc:Choice>
  </mc:AlternateContent>
  <xr:revisionPtr revIDLastSave="0" documentId="8_{A5DF9F3C-22F7-486E-9603-716DDA15116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'DC45'!$A$1:$AA$54</definedName>
    <definedName name="_xlnm.Print_Area" localSheetId="10">'DC6'!$A$1:$AA$54</definedName>
    <definedName name="_xlnm.Print_Area" localSheetId="19">'DC7'!$A$1:$AA$54</definedName>
    <definedName name="_xlnm.Print_Area" localSheetId="25">'DC8'!$A$1:$AA$54</definedName>
    <definedName name="_xlnm.Print_Area" localSheetId="30">'DC9'!$A$1:$AA$54</definedName>
    <definedName name="_xlnm.Print_Area" localSheetId="4">'NC061'!$A$1:$AA$54</definedName>
    <definedName name="_xlnm.Print_Area" localSheetId="5">'NC062'!$A$1:$AA$54</definedName>
    <definedName name="_xlnm.Print_Area" localSheetId="6">'NC064'!$A$1:$AA$54</definedName>
    <definedName name="_xlnm.Print_Area" localSheetId="7">'NC065'!$A$1:$AA$54</definedName>
    <definedName name="_xlnm.Print_Area" localSheetId="8">'NC066'!$A$1:$AA$54</definedName>
    <definedName name="_xlnm.Print_Area" localSheetId="9">'NC067'!$A$1:$AA$54</definedName>
    <definedName name="_xlnm.Print_Area" localSheetId="11">'NC071'!$A$1:$AA$54</definedName>
    <definedName name="_xlnm.Print_Area" localSheetId="12">'NC072'!$A$1:$AA$54</definedName>
    <definedName name="_xlnm.Print_Area" localSheetId="13">'NC073'!$A$1:$AA$54</definedName>
    <definedName name="_xlnm.Print_Area" localSheetId="14">'NC074'!$A$1:$AA$54</definedName>
    <definedName name="_xlnm.Print_Area" localSheetId="15">'NC075'!$A$1:$AA$54</definedName>
    <definedName name="_xlnm.Print_Area" localSheetId="16">'NC076'!$A$1:$AA$54</definedName>
    <definedName name="_xlnm.Print_Area" localSheetId="17">'NC077'!$A$1:$AA$54</definedName>
    <definedName name="_xlnm.Print_Area" localSheetId="18">'NC078'!$A$1:$AA$54</definedName>
    <definedName name="_xlnm.Print_Area" localSheetId="20">'NC082'!$A$1:$AA$54</definedName>
    <definedName name="_xlnm.Print_Area" localSheetId="21">'NC084'!$A$1:$AA$54</definedName>
    <definedName name="_xlnm.Print_Area" localSheetId="22">'NC085'!$A$1:$AA$54</definedName>
    <definedName name="_xlnm.Print_Area" localSheetId="23">'NC086'!$A$1:$AA$54</definedName>
    <definedName name="_xlnm.Print_Area" localSheetId="24">'NC087'!$A$1:$AA$54</definedName>
    <definedName name="_xlnm.Print_Area" localSheetId="26">'NC091'!$A$1:$AA$54</definedName>
    <definedName name="_xlnm.Print_Area" localSheetId="27">'NC092'!$A$1:$AA$54</definedName>
    <definedName name="_xlnm.Print_Area" localSheetId="28">'NC093'!$A$1:$AA$54</definedName>
    <definedName name="_xlnm.Print_Area" localSheetId="29">'NC094'!$A$1:$AA$54</definedName>
    <definedName name="_xlnm.Print_Area" localSheetId="0">'NC451'!$A$1:$AA$54</definedName>
    <definedName name="_xlnm.Print_Area" localSheetId="1">'NC452'!$A$1:$AA$54</definedName>
    <definedName name="_xlnm.Print_Area" localSheetId="2">'NC453'!$A$1:$AA$54</definedName>
    <definedName name="_xlnm.Print_Area" localSheetId="31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Z37" i="2"/>
  <c r="Y37" i="2"/>
  <c r="X37" i="2"/>
  <c r="X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AA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W45" i="2" s="1"/>
  <c r="V13" i="2"/>
  <c r="V26" i="2" s="1"/>
  <c r="V45" i="2" s="1"/>
  <c r="U13" i="2"/>
  <c r="U26" i="2" s="1"/>
  <c r="T13" i="2"/>
  <c r="S13" i="2"/>
  <c r="S26" i="2" s="1"/>
  <c r="R13" i="2"/>
  <c r="R26" i="2" s="1"/>
  <c r="Q13" i="2"/>
  <c r="Q26" i="2" s="1"/>
  <c r="P13" i="2"/>
  <c r="P26" i="2" s="1"/>
  <c r="P45" i="2" s="1"/>
  <c r="O13" i="2"/>
  <c r="O26" i="2" s="1"/>
  <c r="O45" i="2" s="1"/>
  <c r="N13" i="2"/>
  <c r="N26" i="2" s="1"/>
  <c r="N45" i="2" s="1"/>
  <c r="M13" i="2"/>
  <c r="M26" i="2" s="1"/>
  <c r="L13" i="2"/>
  <c r="K13" i="2"/>
  <c r="K26" i="2" s="1"/>
  <c r="J13" i="2"/>
  <c r="J26" i="2" s="1"/>
  <c r="I13" i="2"/>
  <c r="I26" i="2" s="1"/>
  <c r="H13" i="2"/>
  <c r="H26" i="2" s="1"/>
  <c r="H45" i="2" s="1"/>
  <c r="G13" i="2"/>
  <c r="G26" i="2" s="1"/>
  <c r="G45" i="2" s="1"/>
  <c r="F13" i="2"/>
  <c r="E13" i="2"/>
  <c r="E26" i="2" s="1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H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Z37" i="3"/>
  <c r="Y37" i="3"/>
  <c r="X37" i="3"/>
  <c r="X44" i="3" s="1"/>
  <c r="W37" i="3"/>
  <c r="W44" i="3" s="1"/>
  <c r="V37" i="3"/>
  <c r="V44" i="3" s="1"/>
  <c r="U37" i="3"/>
  <c r="U44" i="3" s="1"/>
  <c r="T37" i="3"/>
  <c r="T44" i="3" s="1"/>
  <c r="S37" i="3"/>
  <c r="S44" i="3" s="1"/>
  <c r="R37" i="3"/>
  <c r="Q37" i="3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I37" i="3"/>
  <c r="H37" i="3"/>
  <c r="G37" i="3"/>
  <c r="G44" i="3" s="1"/>
  <c r="F37" i="3"/>
  <c r="F44" i="3" s="1"/>
  <c r="E37" i="3"/>
  <c r="E44" i="3" s="1"/>
  <c r="D37" i="3"/>
  <c r="D44" i="3" s="1"/>
  <c r="C37" i="3"/>
  <c r="C44" i="3" s="1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Z13" i="3"/>
  <c r="Y13" i="3"/>
  <c r="X13" i="3"/>
  <c r="W13" i="3"/>
  <c r="V13" i="3"/>
  <c r="V26" i="3" s="1"/>
  <c r="U13" i="3"/>
  <c r="U26" i="3" s="1"/>
  <c r="T13" i="3"/>
  <c r="S13" i="3"/>
  <c r="S26" i="3" s="1"/>
  <c r="R13" i="3"/>
  <c r="R26" i="3" s="1"/>
  <c r="Q13" i="3"/>
  <c r="P13" i="3"/>
  <c r="O13" i="3"/>
  <c r="N13" i="3"/>
  <c r="N26" i="3" s="1"/>
  <c r="M13" i="3"/>
  <c r="M26" i="3" s="1"/>
  <c r="L13" i="3"/>
  <c r="K13" i="3"/>
  <c r="K26" i="3" s="1"/>
  <c r="J13" i="3"/>
  <c r="J26" i="3" s="1"/>
  <c r="I13" i="3"/>
  <c r="H13" i="3"/>
  <c r="G13" i="3"/>
  <c r="F13" i="3"/>
  <c r="F26" i="3" s="1"/>
  <c r="E13" i="3"/>
  <c r="E26" i="3" s="1"/>
  <c r="D13" i="3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H37" i="4"/>
  <c r="H44" i="4" s="1"/>
  <c r="G37" i="4"/>
  <c r="F37" i="4"/>
  <c r="F44" i="4" s="1"/>
  <c r="E37" i="4"/>
  <c r="E44" i="4" s="1"/>
  <c r="D37" i="4"/>
  <c r="D44" i="4" s="1"/>
  <c r="C37" i="4"/>
  <c r="C44" i="4" s="1"/>
  <c r="AA26" i="4"/>
  <c r="AA45" i="4" s="1"/>
  <c r="S26" i="4"/>
  <c r="S45" i="4" s="1"/>
  <c r="L26" i="4"/>
  <c r="L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W13" i="4"/>
  <c r="W26" i="4" s="1"/>
  <c r="V13" i="4"/>
  <c r="U13" i="4"/>
  <c r="T13" i="4"/>
  <c r="S13" i="4"/>
  <c r="R13" i="4"/>
  <c r="R26" i="4" s="1"/>
  <c r="Q13" i="4"/>
  <c r="Q26" i="4" s="1"/>
  <c r="P13" i="4"/>
  <c r="P26" i="4" s="1"/>
  <c r="O13" i="4"/>
  <c r="O26" i="4" s="1"/>
  <c r="N13" i="4"/>
  <c r="M13" i="4"/>
  <c r="L13" i="4"/>
  <c r="K13" i="4"/>
  <c r="K26" i="4" s="1"/>
  <c r="J13" i="4"/>
  <c r="J26" i="4" s="1"/>
  <c r="I13" i="4"/>
  <c r="I26" i="4" s="1"/>
  <c r="H13" i="4"/>
  <c r="H26" i="4" s="1"/>
  <c r="G13" i="4"/>
  <c r="G26" i="4" s="1"/>
  <c r="F13" i="4"/>
  <c r="E13" i="4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X44" i="5"/>
  <c r="Z44" i="5" s="1"/>
  <c r="R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Z37" i="5"/>
  <c r="Y37" i="5"/>
  <c r="X37" i="5"/>
  <c r="W37" i="5"/>
  <c r="W44" i="5" s="1"/>
  <c r="V37" i="5"/>
  <c r="V44" i="5" s="1"/>
  <c r="U37" i="5"/>
  <c r="U44" i="5" s="1"/>
  <c r="T37" i="5"/>
  <c r="T44" i="5" s="1"/>
  <c r="S37" i="5"/>
  <c r="R37" i="5"/>
  <c r="Q37" i="5"/>
  <c r="P37" i="5"/>
  <c r="P44" i="5" s="1"/>
  <c r="O37" i="5"/>
  <c r="O44" i="5" s="1"/>
  <c r="N37" i="5"/>
  <c r="N44" i="5" s="1"/>
  <c r="M37" i="5"/>
  <c r="M44" i="5" s="1"/>
  <c r="L37" i="5"/>
  <c r="L44" i="5" s="1"/>
  <c r="K37" i="5"/>
  <c r="J37" i="5"/>
  <c r="J44" i="5" s="1"/>
  <c r="I37" i="5"/>
  <c r="H37" i="5"/>
  <c r="H44" i="5" s="1"/>
  <c r="G37" i="5"/>
  <c r="G44" i="5" s="1"/>
  <c r="F37" i="5"/>
  <c r="F44" i="5" s="1"/>
  <c r="E37" i="5"/>
  <c r="E44" i="5" s="1"/>
  <c r="D37" i="5"/>
  <c r="D44" i="5" s="1"/>
  <c r="C37" i="5"/>
  <c r="AA26" i="5"/>
  <c r="K26" i="5"/>
  <c r="E26" i="5"/>
  <c r="E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D26" i="5" s="1"/>
  <c r="C25" i="5"/>
  <c r="AA13" i="5"/>
  <c r="Y13" i="5"/>
  <c r="Y26" i="5" s="1"/>
  <c r="X13" i="5"/>
  <c r="X26" i="5" s="1"/>
  <c r="W13" i="5"/>
  <c r="W26" i="5" s="1"/>
  <c r="W45" i="5" s="1"/>
  <c r="V13" i="5"/>
  <c r="V26" i="5" s="1"/>
  <c r="V45" i="5" s="1"/>
  <c r="U13" i="5"/>
  <c r="U26" i="5" s="1"/>
  <c r="T13" i="5"/>
  <c r="T26" i="5" s="1"/>
  <c r="S13" i="5"/>
  <c r="S26" i="5" s="1"/>
  <c r="R13" i="5"/>
  <c r="R26" i="5" s="1"/>
  <c r="Q13" i="5"/>
  <c r="Q26" i="5" s="1"/>
  <c r="P13" i="5"/>
  <c r="O13" i="5"/>
  <c r="O26" i="5" s="1"/>
  <c r="O45" i="5" s="1"/>
  <c r="N13" i="5"/>
  <c r="N26" i="5" s="1"/>
  <c r="N45" i="5" s="1"/>
  <c r="M13" i="5"/>
  <c r="M26" i="5" s="1"/>
  <c r="L13" i="5"/>
  <c r="L26" i="5" s="1"/>
  <c r="K13" i="5"/>
  <c r="J13" i="5"/>
  <c r="J26" i="5" s="1"/>
  <c r="I13" i="5"/>
  <c r="I26" i="5" s="1"/>
  <c r="H13" i="5"/>
  <c r="G13" i="5"/>
  <c r="G26" i="5" s="1"/>
  <c r="G45" i="5" s="1"/>
  <c r="F13" i="5"/>
  <c r="F26" i="5" s="1"/>
  <c r="F45" i="5" s="1"/>
  <c r="E13" i="5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Z43" i="6"/>
  <c r="Y43" i="6"/>
  <c r="X43" i="6"/>
  <c r="W43" i="6"/>
  <c r="V43" i="6"/>
  <c r="U43" i="6"/>
  <c r="T43" i="6"/>
  <c r="S43" i="6"/>
  <c r="R43" i="6"/>
  <c r="R44" i="6" s="1"/>
  <c r="Q43" i="6"/>
  <c r="P43" i="6"/>
  <c r="O43" i="6"/>
  <c r="N43" i="6"/>
  <c r="M43" i="6"/>
  <c r="L43" i="6"/>
  <c r="K43" i="6"/>
  <c r="J43" i="6"/>
  <c r="J44" i="6" s="1"/>
  <c r="I43" i="6"/>
  <c r="H43" i="6"/>
  <c r="G43" i="6"/>
  <c r="F43" i="6"/>
  <c r="E43" i="6"/>
  <c r="D43" i="6"/>
  <c r="C43" i="6"/>
  <c r="AA37" i="6"/>
  <c r="Z37" i="6"/>
  <c r="Y37" i="6"/>
  <c r="X37" i="6"/>
  <c r="X44" i="6" s="1"/>
  <c r="W37" i="6"/>
  <c r="W44" i="6" s="1"/>
  <c r="V37" i="6"/>
  <c r="V44" i="6" s="1"/>
  <c r="U37" i="6"/>
  <c r="U44" i="6" s="1"/>
  <c r="T37" i="6"/>
  <c r="T44" i="6" s="1"/>
  <c r="S37" i="6"/>
  <c r="R37" i="6"/>
  <c r="Q37" i="6"/>
  <c r="P37" i="6"/>
  <c r="P44" i="6" s="1"/>
  <c r="O37" i="6"/>
  <c r="O44" i="6" s="1"/>
  <c r="N37" i="6"/>
  <c r="N44" i="6" s="1"/>
  <c r="M37" i="6"/>
  <c r="M44" i="6" s="1"/>
  <c r="L37" i="6"/>
  <c r="L44" i="6" s="1"/>
  <c r="K37" i="6"/>
  <c r="J37" i="6"/>
  <c r="I37" i="6"/>
  <c r="H37" i="6"/>
  <c r="H44" i="6" s="1"/>
  <c r="G37" i="6"/>
  <c r="G44" i="6" s="1"/>
  <c r="F37" i="6"/>
  <c r="F44" i="6" s="1"/>
  <c r="E37" i="6"/>
  <c r="E44" i="6" s="1"/>
  <c r="D37" i="6"/>
  <c r="D44" i="6" s="1"/>
  <c r="C37" i="6"/>
  <c r="X26" i="6"/>
  <c r="X45" i="6" s="1"/>
  <c r="AA25" i="6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Z13" i="6"/>
  <c r="Y13" i="6"/>
  <c r="X13" i="6"/>
  <c r="W13" i="6"/>
  <c r="W26" i="6" s="1"/>
  <c r="W45" i="6" s="1"/>
  <c r="V13" i="6"/>
  <c r="V26" i="6" s="1"/>
  <c r="U13" i="6"/>
  <c r="T13" i="6"/>
  <c r="T26" i="6" s="1"/>
  <c r="S13" i="6"/>
  <c r="S26" i="6" s="1"/>
  <c r="R13" i="6"/>
  <c r="R26" i="6" s="1"/>
  <c r="R45" i="6" s="1"/>
  <c r="Q13" i="6"/>
  <c r="P13" i="6"/>
  <c r="P26" i="6" s="1"/>
  <c r="P45" i="6" s="1"/>
  <c r="O13" i="6"/>
  <c r="O26" i="6" s="1"/>
  <c r="O45" i="6" s="1"/>
  <c r="N13" i="6"/>
  <c r="N26" i="6" s="1"/>
  <c r="M13" i="6"/>
  <c r="L13" i="6"/>
  <c r="L26" i="6" s="1"/>
  <c r="K13" i="6"/>
  <c r="K26" i="6" s="1"/>
  <c r="J13" i="6"/>
  <c r="J26" i="6" s="1"/>
  <c r="J45" i="6" s="1"/>
  <c r="I13" i="6"/>
  <c r="H13" i="6"/>
  <c r="H26" i="6" s="1"/>
  <c r="H45" i="6" s="1"/>
  <c r="G13" i="6"/>
  <c r="G26" i="6" s="1"/>
  <c r="G45" i="6" s="1"/>
  <c r="F13" i="6"/>
  <c r="F26" i="6" s="1"/>
  <c r="E13" i="6"/>
  <c r="D13" i="6"/>
  <c r="D26" i="6" s="1"/>
  <c r="C13" i="6"/>
  <c r="C26" i="6" s="1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W44" i="7" s="1"/>
  <c r="V37" i="7"/>
  <c r="V44" i="7" s="1"/>
  <c r="U37" i="7"/>
  <c r="T37" i="7"/>
  <c r="T44" i="7" s="1"/>
  <c r="S37" i="7"/>
  <c r="S44" i="7" s="1"/>
  <c r="R37" i="7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T26" i="7"/>
  <c r="T45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Z13" i="7" s="1"/>
  <c r="W13" i="7"/>
  <c r="W26" i="7" s="1"/>
  <c r="W45" i="7" s="1"/>
  <c r="V13" i="7"/>
  <c r="U13" i="7"/>
  <c r="T13" i="7"/>
  <c r="S13" i="7"/>
  <c r="S26" i="7" s="1"/>
  <c r="R13" i="7"/>
  <c r="R26" i="7" s="1"/>
  <c r="Q13" i="7"/>
  <c r="Q26" i="7" s="1"/>
  <c r="P13" i="7"/>
  <c r="P26" i="7" s="1"/>
  <c r="P45" i="7" s="1"/>
  <c r="O13" i="7"/>
  <c r="O26" i="7" s="1"/>
  <c r="O45" i="7" s="1"/>
  <c r="N13" i="7"/>
  <c r="M13" i="7"/>
  <c r="L13" i="7"/>
  <c r="L26" i="7" s="1"/>
  <c r="K13" i="7"/>
  <c r="K26" i="7" s="1"/>
  <c r="J13" i="7"/>
  <c r="J26" i="7" s="1"/>
  <c r="I13" i="7"/>
  <c r="I26" i="7" s="1"/>
  <c r="H13" i="7"/>
  <c r="H26" i="7" s="1"/>
  <c r="G13" i="7"/>
  <c r="G26" i="7" s="1"/>
  <c r="G45" i="7" s="1"/>
  <c r="F13" i="7"/>
  <c r="E13" i="7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U44" i="8"/>
  <c r="Q44" i="8"/>
  <c r="M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Z44" i="8" s="1"/>
  <c r="W37" i="8"/>
  <c r="W44" i="8" s="1"/>
  <c r="V37" i="8"/>
  <c r="V44" i="8" s="1"/>
  <c r="U37" i="8"/>
  <c r="T37" i="8"/>
  <c r="T44" i="8" s="1"/>
  <c r="S37" i="8"/>
  <c r="S44" i="8" s="1"/>
  <c r="R37" i="8"/>
  <c r="Q37" i="8"/>
  <c r="P37" i="8"/>
  <c r="P44" i="8" s="1"/>
  <c r="O37" i="8"/>
  <c r="O44" i="8" s="1"/>
  <c r="N37" i="8"/>
  <c r="N44" i="8" s="1"/>
  <c r="M37" i="8"/>
  <c r="L37" i="8"/>
  <c r="L44" i="8" s="1"/>
  <c r="K37" i="8"/>
  <c r="K44" i="8" s="1"/>
  <c r="J37" i="8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T26" i="8"/>
  <c r="T45" i="8" s="1"/>
  <c r="P26" i="8"/>
  <c r="P45" i="8" s="1"/>
  <c r="M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W13" i="8"/>
  <c r="W26" i="8" s="1"/>
  <c r="V13" i="8"/>
  <c r="U13" i="8"/>
  <c r="U26" i="8" s="1"/>
  <c r="U45" i="8" s="1"/>
  <c r="T13" i="8"/>
  <c r="S13" i="8"/>
  <c r="S26" i="8" s="1"/>
  <c r="S45" i="8" s="1"/>
  <c r="R13" i="8"/>
  <c r="R26" i="8" s="1"/>
  <c r="Q13" i="8"/>
  <c r="Q26" i="8" s="1"/>
  <c r="Q45" i="8" s="1"/>
  <c r="P13" i="8"/>
  <c r="O13" i="8"/>
  <c r="O26" i="8" s="1"/>
  <c r="N13" i="8"/>
  <c r="M13" i="8"/>
  <c r="L13" i="8"/>
  <c r="L26" i="8" s="1"/>
  <c r="L45" i="8" s="1"/>
  <c r="K13" i="8"/>
  <c r="K26" i="8" s="1"/>
  <c r="K45" i="8" s="1"/>
  <c r="J13" i="8"/>
  <c r="J26" i="8" s="1"/>
  <c r="I13" i="8"/>
  <c r="I26" i="8" s="1"/>
  <c r="H13" i="8"/>
  <c r="H26" i="8" s="1"/>
  <c r="G13" i="8"/>
  <c r="G26" i="8" s="1"/>
  <c r="F13" i="8"/>
  <c r="E13" i="8"/>
  <c r="D13" i="8"/>
  <c r="D26" i="8" s="1"/>
  <c r="D45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Y44" i="9"/>
  <c r="J44" i="9"/>
  <c r="I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X44" i="9" s="1"/>
  <c r="W37" i="9"/>
  <c r="W44" i="9" s="1"/>
  <c r="V37" i="9"/>
  <c r="V44" i="9" s="1"/>
  <c r="U37" i="9"/>
  <c r="T37" i="9"/>
  <c r="S37" i="9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J37" i="9"/>
  <c r="I37" i="9"/>
  <c r="H37" i="9"/>
  <c r="H44" i="9" s="1"/>
  <c r="G37" i="9"/>
  <c r="G44" i="9" s="1"/>
  <c r="F37" i="9"/>
  <c r="F44" i="9" s="1"/>
  <c r="E37" i="9"/>
  <c r="D37" i="9"/>
  <c r="C37" i="9"/>
  <c r="C44" i="9" s="1"/>
  <c r="N26" i="9"/>
  <c r="M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X26" i="9" s="1"/>
  <c r="W13" i="9"/>
  <c r="W26" i="9" s="1"/>
  <c r="W45" i="9" s="1"/>
  <c r="V13" i="9"/>
  <c r="V26" i="9" s="1"/>
  <c r="U13" i="9"/>
  <c r="U26" i="9" s="1"/>
  <c r="T13" i="9"/>
  <c r="T26" i="9" s="1"/>
  <c r="S13" i="9"/>
  <c r="S26" i="9" s="1"/>
  <c r="R13" i="9"/>
  <c r="R26" i="9" s="1"/>
  <c r="R45" i="9" s="1"/>
  <c r="Q13" i="9"/>
  <c r="Q26" i="9" s="1"/>
  <c r="Q45" i="9" s="1"/>
  <c r="P13" i="9"/>
  <c r="P26" i="9" s="1"/>
  <c r="P45" i="9" s="1"/>
  <c r="O13" i="9"/>
  <c r="O26" i="9" s="1"/>
  <c r="O45" i="9" s="1"/>
  <c r="N13" i="9"/>
  <c r="M13" i="9"/>
  <c r="L13" i="9"/>
  <c r="L26" i="9" s="1"/>
  <c r="K13" i="9"/>
  <c r="K26" i="9" s="1"/>
  <c r="J13" i="9"/>
  <c r="J26" i="9" s="1"/>
  <c r="I13" i="9"/>
  <c r="I26" i="9" s="1"/>
  <c r="H13" i="9"/>
  <c r="H26" i="9" s="1"/>
  <c r="H45" i="9" s="1"/>
  <c r="G13" i="9"/>
  <c r="G26" i="9" s="1"/>
  <c r="G45" i="9" s="1"/>
  <c r="F13" i="9"/>
  <c r="F26" i="9" s="1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S44" i="10"/>
  <c r="R44" i="10"/>
  <c r="L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Z44" i="10" s="1"/>
  <c r="W37" i="10"/>
  <c r="W44" i="10" s="1"/>
  <c r="V37" i="10"/>
  <c r="V44" i="10" s="1"/>
  <c r="U37" i="10"/>
  <c r="U44" i="10" s="1"/>
  <c r="T37" i="10"/>
  <c r="T44" i="10" s="1"/>
  <c r="S37" i="10"/>
  <c r="R37" i="10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V26" i="10"/>
  <c r="V45" i="10" s="1"/>
  <c r="U26" i="10"/>
  <c r="O26" i="10"/>
  <c r="O45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Y45" i="10" s="1"/>
  <c r="X13" i="10"/>
  <c r="X26" i="10" s="1"/>
  <c r="W13" i="10"/>
  <c r="W26" i="10" s="1"/>
  <c r="V13" i="10"/>
  <c r="U13" i="10"/>
  <c r="T13" i="10"/>
  <c r="T26" i="10" s="1"/>
  <c r="S13" i="10"/>
  <c r="S26" i="10" s="1"/>
  <c r="R13" i="10"/>
  <c r="R26" i="10" s="1"/>
  <c r="Q13" i="10"/>
  <c r="Q26" i="10" s="1"/>
  <c r="Q45" i="10" s="1"/>
  <c r="P13" i="10"/>
  <c r="P26" i="10" s="1"/>
  <c r="O13" i="10"/>
  <c r="N13" i="10"/>
  <c r="N26" i="10" s="1"/>
  <c r="N45" i="10" s="1"/>
  <c r="M13" i="10"/>
  <c r="M26" i="10" s="1"/>
  <c r="L13" i="10"/>
  <c r="L26" i="10" s="1"/>
  <c r="K13" i="10"/>
  <c r="K26" i="10" s="1"/>
  <c r="J13" i="10"/>
  <c r="J26" i="10" s="1"/>
  <c r="J45" i="10" s="1"/>
  <c r="I13" i="10"/>
  <c r="I26" i="10" s="1"/>
  <c r="I45" i="10" s="1"/>
  <c r="H13" i="10"/>
  <c r="H26" i="10" s="1"/>
  <c r="G13" i="10"/>
  <c r="G26" i="10" s="1"/>
  <c r="F13" i="10"/>
  <c r="F26" i="10" s="1"/>
  <c r="F45" i="10" s="1"/>
  <c r="E13" i="10"/>
  <c r="E26" i="10" s="1"/>
  <c r="D13" i="10"/>
  <c r="D26" i="10" s="1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D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C37" i="11"/>
  <c r="C44" i="11" s="1"/>
  <c r="W26" i="11"/>
  <c r="W45" i="11" s="1"/>
  <c r="G26" i="11"/>
  <c r="G45" i="11" s="1"/>
  <c r="F26" i="11"/>
  <c r="F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V13" i="11"/>
  <c r="V26" i="11" s="1"/>
  <c r="U13" i="11"/>
  <c r="U26" i="11" s="1"/>
  <c r="T13" i="11"/>
  <c r="T26" i="11" s="1"/>
  <c r="S13" i="11"/>
  <c r="S26" i="11" s="1"/>
  <c r="R13" i="11"/>
  <c r="R26" i="11" s="1"/>
  <c r="Q13" i="11"/>
  <c r="Q26" i="11" s="1"/>
  <c r="P13" i="11"/>
  <c r="P26" i="11" s="1"/>
  <c r="P45" i="11" s="1"/>
  <c r="O13" i="11"/>
  <c r="O26" i="11" s="1"/>
  <c r="O45" i="11" s="1"/>
  <c r="N13" i="11"/>
  <c r="N26" i="11" s="1"/>
  <c r="N45" i="11" s="1"/>
  <c r="M13" i="11"/>
  <c r="M26" i="11" s="1"/>
  <c r="L13" i="11"/>
  <c r="L26" i="11" s="1"/>
  <c r="K13" i="11"/>
  <c r="K26" i="11" s="1"/>
  <c r="J13" i="11"/>
  <c r="J26" i="11" s="1"/>
  <c r="I13" i="11"/>
  <c r="I26" i="11" s="1"/>
  <c r="H13" i="11"/>
  <c r="H26" i="11" s="1"/>
  <c r="H45" i="11" s="1"/>
  <c r="G13" i="11"/>
  <c r="F13" i="11"/>
  <c r="E13" i="11"/>
  <c r="E26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L44" i="12"/>
  <c r="K44" i="12"/>
  <c r="J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W44" i="12" s="1"/>
  <c r="V37" i="12"/>
  <c r="V44" i="12" s="1"/>
  <c r="U37" i="12"/>
  <c r="U44" i="12" s="1"/>
  <c r="U45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M45" i="12" s="1"/>
  <c r="L37" i="12"/>
  <c r="K37" i="12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E45" i="12" s="1"/>
  <c r="D37" i="12"/>
  <c r="D44" i="12" s="1"/>
  <c r="C37" i="12"/>
  <c r="C44" i="12" s="1"/>
  <c r="O26" i="12"/>
  <c r="O45" i="12" s="1"/>
  <c r="M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X26" i="12" s="1"/>
  <c r="W13" i="12"/>
  <c r="W26" i="12" s="1"/>
  <c r="V13" i="12"/>
  <c r="V26" i="12" s="1"/>
  <c r="U13" i="12"/>
  <c r="U26" i="12" s="1"/>
  <c r="T13" i="12"/>
  <c r="T26" i="12" s="1"/>
  <c r="S13" i="12"/>
  <c r="S26" i="12" s="1"/>
  <c r="R13" i="12"/>
  <c r="R26" i="12" s="1"/>
  <c r="Q13" i="12"/>
  <c r="Q26" i="12" s="1"/>
  <c r="Q45" i="12" s="1"/>
  <c r="P13" i="12"/>
  <c r="P26" i="12" s="1"/>
  <c r="P45" i="12" s="1"/>
  <c r="O13" i="12"/>
  <c r="N13" i="12"/>
  <c r="N26" i="12" s="1"/>
  <c r="N45" i="12" s="1"/>
  <c r="M13" i="12"/>
  <c r="L13" i="12"/>
  <c r="L26" i="12" s="1"/>
  <c r="K13" i="12"/>
  <c r="K26" i="12" s="1"/>
  <c r="J13" i="12"/>
  <c r="J26" i="12" s="1"/>
  <c r="I13" i="12"/>
  <c r="I26" i="12" s="1"/>
  <c r="I45" i="12" s="1"/>
  <c r="H13" i="12"/>
  <c r="H26" i="12" s="1"/>
  <c r="H45" i="12" s="1"/>
  <c r="G13" i="12"/>
  <c r="G26" i="12" s="1"/>
  <c r="F13" i="12"/>
  <c r="F26" i="12" s="1"/>
  <c r="E13" i="12"/>
  <c r="E26" i="12" s="1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T44" i="13"/>
  <c r="S44" i="13"/>
  <c r="R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W37" i="13"/>
  <c r="W44" i="13" s="1"/>
  <c r="V37" i="13"/>
  <c r="V44" i="13" s="1"/>
  <c r="U37" i="13"/>
  <c r="U44" i="13" s="1"/>
  <c r="T37" i="13"/>
  <c r="S37" i="13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W26" i="13"/>
  <c r="W45" i="13" s="1"/>
  <c r="O26" i="13"/>
  <c r="O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X26" i="13" s="1"/>
  <c r="W13" i="13"/>
  <c r="V13" i="13"/>
  <c r="V26" i="13" s="1"/>
  <c r="V45" i="13" s="1"/>
  <c r="U13" i="13"/>
  <c r="U26" i="13" s="1"/>
  <c r="U45" i="13" s="1"/>
  <c r="T13" i="13"/>
  <c r="T26" i="13" s="1"/>
  <c r="S13" i="13"/>
  <c r="S26" i="13" s="1"/>
  <c r="R13" i="13"/>
  <c r="R26" i="13" s="1"/>
  <c r="Q13" i="13"/>
  <c r="Q26" i="13" s="1"/>
  <c r="P13" i="13"/>
  <c r="P26" i="13" s="1"/>
  <c r="O13" i="13"/>
  <c r="N13" i="13"/>
  <c r="N26" i="13" s="1"/>
  <c r="N45" i="13" s="1"/>
  <c r="M13" i="13"/>
  <c r="M26" i="13" s="1"/>
  <c r="M45" i="13" s="1"/>
  <c r="L13" i="13"/>
  <c r="L26" i="13" s="1"/>
  <c r="K13" i="13"/>
  <c r="K26" i="13" s="1"/>
  <c r="J13" i="13"/>
  <c r="J26" i="13" s="1"/>
  <c r="I13" i="13"/>
  <c r="I26" i="13" s="1"/>
  <c r="H13" i="13"/>
  <c r="H26" i="13" s="1"/>
  <c r="G13" i="13"/>
  <c r="G26" i="13" s="1"/>
  <c r="F13" i="13"/>
  <c r="F26" i="13" s="1"/>
  <c r="F45" i="13" s="1"/>
  <c r="E13" i="13"/>
  <c r="E26" i="13" s="1"/>
  <c r="E45" i="13" s="1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K44" i="14"/>
  <c r="J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Z44" i="14" s="1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J37" i="14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F26" i="14"/>
  <c r="E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Y45" i="14" s="1"/>
  <c r="X13" i="14"/>
  <c r="W13" i="14"/>
  <c r="V13" i="14"/>
  <c r="V26" i="14" s="1"/>
  <c r="U13" i="14"/>
  <c r="U26" i="14" s="1"/>
  <c r="T13" i="14"/>
  <c r="T26" i="14" s="1"/>
  <c r="T45" i="14" s="1"/>
  <c r="S13" i="14"/>
  <c r="S26" i="14" s="1"/>
  <c r="S45" i="14" s="1"/>
  <c r="R13" i="14"/>
  <c r="R26" i="14" s="1"/>
  <c r="Q13" i="14"/>
  <c r="Q26" i="14" s="1"/>
  <c r="Q45" i="14" s="1"/>
  <c r="P13" i="14"/>
  <c r="P26" i="14" s="1"/>
  <c r="P45" i="14" s="1"/>
  <c r="O13" i="14"/>
  <c r="N13" i="14"/>
  <c r="N26" i="14" s="1"/>
  <c r="N45" i="14" s="1"/>
  <c r="M13" i="14"/>
  <c r="M26" i="14" s="1"/>
  <c r="L13" i="14"/>
  <c r="L26" i="14" s="1"/>
  <c r="K13" i="14"/>
  <c r="K26" i="14" s="1"/>
  <c r="K45" i="14" s="1"/>
  <c r="J13" i="14"/>
  <c r="J26" i="14" s="1"/>
  <c r="I13" i="14"/>
  <c r="I26" i="14" s="1"/>
  <c r="I45" i="14" s="1"/>
  <c r="H13" i="14"/>
  <c r="H26" i="14" s="1"/>
  <c r="H45" i="14" s="1"/>
  <c r="G13" i="14"/>
  <c r="F13" i="14"/>
  <c r="E13" i="14"/>
  <c r="D13" i="14"/>
  <c r="D26" i="14" s="1"/>
  <c r="C13" i="14"/>
  <c r="C26" i="14" s="1"/>
  <c r="C45" i="14" s="1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R44" i="15" s="1"/>
  <c r="Q43" i="15"/>
  <c r="P43" i="15"/>
  <c r="P44" i="15" s="1"/>
  <c r="O43" i="15"/>
  <c r="N43" i="15"/>
  <c r="M43" i="15"/>
  <c r="L43" i="15"/>
  <c r="K43" i="15"/>
  <c r="J43" i="15"/>
  <c r="J44" i="15" s="1"/>
  <c r="I43" i="15"/>
  <c r="H43" i="15"/>
  <c r="G43" i="15"/>
  <c r="F43" i="15"/>
  <c r="E43" i="15"/>
  <c r="D43" i="15"/>
  <c r="C43" i="15"/>
  <c r="AA37" i="15"/>
  <c r="AA44" i="15" s="1"/>
  <c r="Y37" i="15"/>
  <c r="Z37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Q37" i="15"/>
  <c r="P37" i="15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I37" i="15"/>
  <c r="I44" i="15" s="1"/>
  <c r="H37" i="15"/>
  <c r="G37" i="15"/>
  <c r="G44" i="15" s="1"/>
  <c r="F37" i="15"/>
  <c r="F44" i="15" s="1"/>
  <c r="E37" i="15"/>
  <c r="E44" i="15" s="1"/>
  <c r="D37" i="15"/>
  <c r="D44" i="15" s="1"/>
  <c r="C37" i="15"/>
  <c r="C44" i="15" s="1"/>
  <c r="T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X26" i="15" s="1"/>
  <c r="W13" i="15"/>
  <c r="W26" i="15" s="1"/>
  <c r="W45" i="15" s="1"/>
  <c r="V13" i="15"/>
  <c r="V26" i="15" s="1"/>
  <c r="V45" i="15" s="1"/>
  <c r="U13" i="15"/>
  <c r="T13" i="15"/>
  <c r="S13" i="15"/>
  <c r="S26" i="15" s="1"/>
  <c r="R13" i="15"/>
  <c r="R26" i="15" s="1"/>
  <c r="Q13" i="15"/>
  <c r="Q26" i="15" s="1"/>
  <c r="P13" i="15"/>
  <c r="P26" i="15" s="1"/>
  <c r="O13" i="15"/>
  <c r="O26" i="15" s="1"/>
  <c r="N13" i="15"/>
  <c r="N26" i="15" s="1"/>
  <c r="N45" i="15" s="1"/>
  <c r="M13" i="15"/>
  <c r="L13" i="15"/>
  <c r="L26" i="15" s="1"/>
  <c r="L45" i="15" s="1"/>
  <c r="K13" i="15"/>
  <c r="K26" i="15" s="1"/>
  <c r="K45" i="15" s="1"/>
  <c r="J13" i="15"/>
  <c r="J26" i="15" s="1"/>
  <c r="I13" i="15"/>
  <c r="I26" i="15" s="1"/>
  <c r="H13" i="15"/>
  <c r="H26" i="15" s="1"/>
  <c r="G13" i="15"/>
  <c r="G26" i="15" s="1"/>
  <c r="F13" i="15"/>
  <c r="F26" i="15" s="1"/>
  <c r="F45" i="15" s="1"/>
  <c r="E13" i="15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I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T37" i="16"/>
  <c r="T44" i="16" s="1"/>
  <c r="S37" i="16"/>
  <c r="S44" i="16" s="1"/>
  <c r="R37" i="16"/>
  <c r="Q37" i="16"/>
  <c r="Q44" i="16" s="1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I37" i="16"/>
  <c r="H37" i="16"/>
  <c r="H44" i="16" s="1"/>
  <c r="H45" i="16" s="1"/>
  <c r="G37" i="16"/>
  <c r="G44" i="16" s="1"/>
  <c r="F37" i="16"/>
  <c r="F44" i="16" s="1"/>
  <c r="E37" i="16"/>
  <c r="D37" i="16"/>
  <c r="D44" i="16" s="1"/>
  <c r="C37" i="16"/>
  <c r="C44" i="16" s="1"/>
  <c r="S26" i="16"/>
  <c r="R26" i="16"/>
  <c r="L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W13" i="16"/>
  <c r="W26" i="16" s="1"/>
  <c r="V13" i="16"/>
  <c r="V26" i="16" s="1"/>
  <c r="U13" i="16"/>
  <c r="T13" i="16"/>
  <c r="T26" i="16" s="1"/>
  <c r="S13" i="16"/>
  <c r="R13" i="16"/>
  <c r="Q13" i="16"/>
  <c r="Q26" i="16" s="1"/>
  <c r="P13" i="16"/>
  <c r="P26" i="16" s="1"/>
  <c r="O13" i="16"/>
  <c r="O26" i="16" s="1"/>
  <c r="N13" i="16"/>
  <c r="N26" i="16" s="1"/>
  <c r="M13" i="16"/>
  <c r="L13" i="16"/>
  <c r="K13" i="16"/>
  <c r="K26" i="16" s="1"/>
  <c r="J13" i="16"/>
  <c r="J26" i="16" s="1"/>
  <c r="I13" i="16"/>
  <c r="I26" i="16" s="1"/>
  <c r="H13" i="16"/>
  <c r="H26" i="16" s="1"/>
  <c r="G13" i="16"/>
  <c r="G26" i="16" s="1"/>
  <c r="F13" i="16"/>
  <c r="F26" i="16" s="1"/>
  <c r="E13" i="16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Y44" i="17"/>
  <c r="X44" i="17"/>
  <c r="Z44" i="17" s="1"/>
  <c r="W44" i="17"/>
  <c r="G44" i="17"/>
  <c r="AA43" i="17"/>
  <c r="Z43" i="17"/>
  <c r="Y43" i="17"/>
  <c r="X43" i="17"/>
  <c r="W43" i="17"/>
  <c r="V43" i="17"/>
  <c r="U43" i="17"/>
  <c r="T43" i="17"/>
  <c r="S43" i="17"/>
  <c r="R43" i="17"/>
  <c r="R44" i="17" s="1"/>
  <c r="Q43" i="17"/>
  <c r="P43" i="17"/>
  <c r="O43" i="17"/>
  <c r="N43" i="17"/>
  <c r="M43" i="17"/>
  <c r="L43" i="17"/>
  <c r="K43" i="17"/>
  <c r="J43" i="17"/>
  <c r="J44" i="17" s="1"/>
  <c r="I43" i="17"/>
  <c r="H43" i="17"/>
  <c r="G43" i="17"/>
  <c r="F43" i="17"/>
  <c r="E43" i="17"/>
  <c r="D43" i="17"/>
  <c r="C43" i="17"/>
  <c r="AA37" i="17"/>
  <c r="Y37" i="17"/>
  <c r="X37" i="17"/>
  <c r="Z37" i="17" s="1"/>
  <c r="W37" i="17"/>
  <c r="V37" i="17"/>
  <c r="V44" i="17" s="1"/>
  <c r="U37" i="17"/>
  <c r="U44" i="17" s="1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F37" i="17"/>
  <c r="F44" i="17" s="1"/>
  <c r="E37" i="17"/>
  <c r="E44" i="17" s="1"/>
  <c r="D37" i="17"/>
  <c r="D44" i="17" s="1"/>
  <c r="C37" i="17"/>
  <c r="C44" i="17" s="1"/>
  <c r="K26" i="17"/>
  <c r="J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Z26" i="17" s="1"/>
  <c r="W13" i="17"/>
  <c r="W26" i="17" s="1"/>
  <c r="V13" i="17"/>
  <c r="V26" i="17" s="1"/>
  <c r="V45" i="17" s="1"/>
  <c r="U13" i="17"/>
  <c r="T13" i="17"/>
  <c r="T26" i="17" s="1"/>
  <c r="S13" i="17"/>
  <c r="S26" i="17" s="1"/>
  <c r="R13" i="17"/>
  <c r="R26" i="17" s="1"/>
  <c r="Q13" i="17"/>
  <c r="Q26" i="17" s="1"/>
  <c r="P13" i="17"/>
  <c r="P26" i="17" s="1"/>
  <c r="O13" i="17"/>
  <c r="O26" i="17" s="1"/>
  <c r="N13" i="17"/>
  <c r="N26" i="17" s="1"/>
  <c r="N45" i="17" s="1"/>
  <c r="M13" i="17"/>
  <c r="L13" i="17"/>
  <c r="L26" i="17" s="1"/>
  <c r="K13" i="17"/>
  <c r="J13" i="17"/>
  <c r="I13" i="17"/>
  <c r="I26" i="17" s="1"/>
  <c r="H13" i="17"/>
  <c r="H26" i="17" s="1"/>
  <c r="G13" i="17"/>
  <c r="G26" i="17" s="1"/>
  <c r="F13" i="17"/>
  <c r="F26" i="17" s="1"/>
  <c r="F45" i="17" s="1"/>
  <c r="E13" i="17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Q44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O44" i="18" s="1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X37" i="18"/>
  <c r="W37" i="18"/>
  <c r="V37" i="18"/>
  <c r="V44" i="18" s="1"/>
  <c r="U37" i="18"/>
  <c r="U44" i="18" s="1"/>
  <c r="T37" i="18"/>
  <c r="T44" i="18" s="1"/>
  <c r="S37" i="18"/>
  <c r="R37" i="18"/>
  <c r="Q37" i="18"/>
  <c r="P37" i="18"/>
  <c r="P44" i="18" s="1"/>
  <c r="O37" i="18"/>
  <c r="N37" i="18"/>
  <c r="N44" i="18" s="1"/>
  <c r="M37" i="18"/>
  <c r="M44" i="18" s="1"/>
  <c r="L37" i="18"/>
  <c r="L44" i="18" s="1"/>
  <c r="K37" i="18"/>
  <c r="J37" i="18"/>
  <c r="I37" i="18"/>
  <c r="H37" i="18"/>
  <c r="H44" i="18" s="1"/>
  <c r="G37" i="18"/>
  <c r="F37" i="18"/>
  <c r="F44" i="18" s="1"/>
  <c r="E37" i="18"/>
  <c r="E44" i="18" s="1"/>
  <c r="D37" i="18"/>
  <c r="D44" i="18" s="1"/>
  <c r="C37" i="18"/>
  <c r="T26" i="18"/>
  <c r="S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W13" i="18"/>
  <c r="W26" i="18" s="1"/>
  <c r="V13" i="18"/>
  <c r="V26" i="18" s="1"/>
  <c r="V45" i="18" s="1"/>
  <c r="U13" i="18"/>
  <c r="U26" i="18" s="1"/>
  <c r="U45" i="18" s="1"/>
  <c r="T13" i="18"/>
  <c r="S13" i="18"/>
  <c r="R13" i="18"/>
  <c r="R26" i="18" s="1"/>
  <c r="Q13" i="18"/>
  <c r="Q26" i="18" s="1"/>
  <c r="P13" i="18"/>
  <c r="P26" i="18" s="1"/>
  <c r="O13" i="18"/>
  <c r="O26" i="18" s="1"/>
  <c r="N13" i="18"/>
  <c r="N26" i="18" s="1"/>
  <c r="N45" i="18" s="1"/>
  <c r="M13" i="18"/>
  <c r="M26" i="18" s="1"/>
  <c r="M45" i="18" s="1"/>
  <c r="L13" i="18"/>
  <c r="L26" i="18" s="1"/>
  <c r="K13" i="18"/>
  <c r="K26" i="18" s="1"/>
  <c r="J13" i="18"/>
  <c r="J26" i="18" s="1"/>
  <c r="I13" i="18"/>
  <c r="I26" i="18" s="1"/>
  <c r="H13" i="18"/>
  <c r="H26" i="18" s="1"/>
  <c r="G13" i="18"/>
  <c r="G26" i="18" s="1"/>
  <c r="F13" i="18"/>
  <c r="F26" i="18" s="1"/>
  <c r="F45" i="18" s="1"/>
  <c r="E13" i="18"/>
  <c r="E26" i="18" s="1"/>
  <c r="E45" i="18" s="1"/>
  <c r="D13" i="18"/>
  <c r="D26" i="18" s="1"/>
  <c r="D45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4" i="19"/>
  <c r="G44" i="19"/>
  <c r="AA43" i="19"/>
  <c r="Y43" i="19"/>
  <c r="X43" i="19"/>
  <c r="W43" i="19"/>
  <c r="V43" i="19"/>
  <c r="U43" i="19"/>
  <c r="T43" i="19"/>
  <c r="S43" i="19"/>
  <c r="R43" i="19"/>
  <c r="Q43" i="19"/>
  <c r="P43" i="19"/>
  <c r="P44" i="19" s="1"/>
  <c r="O43" i="19"/>
  <c r="N43" i="19"/>
  <c r="M43" i="19"/>
  <c r="L43" i="19"/>
  <c r="K43" i="19"/>
  <c r="J43" i="19"/>
  <c r="I43" i="19"/>
  <c r="H43" i="19"/>
  <c r="H44" i="19" s="1"/>
  <c r="G43" i="19"/>
  <c r="F43" i="19"/>
  <c r="E43" i="19"/>
  <c r="D43" i="19"/>
  <c r="C43" i="19"/>
  <c r="AA37" i="19"/>
  <c r="AA44" i="19" s="1"/>
  <c r="Z37" i="19"/>
  <c r="Y37" i="19"/>
  <c r="Y44" i="19" s="1"/>
  <c r="X37" i="19"/>
  <c r="W37" i="19"/>
  <c r="V37" i="19"/>
  <c r="V44" i="19" s="1"/>
  <c r="U37" i="19"/>
  <c r="U44" i="19" s="1"/>
  <c r="T37" i="19"/>
  <c r="S37" i="19"/>
  <c r="S44" i="19" s="1"/>
  <c r="R37" i="19"/>
  <c r="Q37" i="19"/>
  <c r="Q44" i="19" s="1"/>
  <c r="P37" i="19"/>
  <c r="O37" i="19"/>
  <c r="O44" i="19" s="1"/>
  <c r="N37" i="19"/>
  <c r="N44" i="19" s="1"/>
  <c r="M37" i="19"/>
  <c r="M44" i="19" s="1"/>
  <c r="L37" i="19"/>
  <c r="K37" i="19"/>
  <c r="K44" i="19" s="1"/>
  <c r="J37" i="19"/>
  <c r="I37" i="19"/>
  <c r="I44" i="19" s="1"/>
  <c r="H37" i="19"/>
  <c r="G37" i="19"/>
  <c r="F37" i="19"/>
  <c r="F44" i="19" s="1"/>
  <c r="E37" i="19"/>
  <c r="E44" i="19" s="1"/>
  <c r="D37" i="19"/>
  <c r="C37" i="19"/>
  <c r="C44" i="19" s="1"/>
  <c r="T26" i="19"/>
  <c r="R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X26" i="19" s="1"/>
  <c r="Z26" i="19" s="1"/>
  <c r="W13" i="19"/>
  <c r="W26" i="19" s="1"/>
  <c r="V13" i="19"/>
  <c r="V26" i="19" s="1"/>
  <c r="V45" i="19" s="1"/>
  <c r="U13" i="19"/>
  <c r="U26" i="19" s="1"/>
  <c r="T13" i="19"/>
  <c r="S13" i="19"/>
  <c r="R13" i="19"/>
  <c r="Q13" i="19"/>
  <c r="Q26" i="19" s="1"/>
  <c r="P13" i="19"/>
  <c r="P26" i="19" s="1"/>
  <c r="O13" i="19"/>
  <c r="O26" i="19" s="1"/>
  <c r="N13" i="19"/>
  <c r="N26" i="19" s="1"/>
  <c r="N45" i="19" s="1"/>
  <c r="M13" i="19"/>
  <c r="M26" i="19" s="1"/>
  <c r="L13" i="19"/>
  <c r="L26" i="19" s="1"/>
  <c r="K13" i="19"/>
  <c r="J13" i="19"/>
  <c r="J26" i="19" s="1"/>
  <c r="I13" i="19"/>
  <c r="I26" i="19" s="1"/>
  <c r="H13" i="19"/>
  <c r="H26" i="19" s="1"/>
  <c r="G13" i="19"/>
  <c r="G26" i="19" s="1"/>
  <c r="G45" i="19" s="1"/>
  <c r="F13" i="19"/>
  <c r="F26" i="19" s="1"/>
  <c r="F45" i="19" s="1"/>
  <c r="E13" i="19"/>
  <c r="E26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W44" i="20"/>
  <c r="AA43" i="20"/>
  <c r="Y43" i="20"/>
  <c r="X43" i="20"/>
  <c r="Z43" i="20" s="1"/>
  <c r="W43" i="20"/>
  <c r="V43" i="20"/>
  <c r="U43" i="20"/>
  <c r="T43" i="20"/>
  <c r="T44" i="20" s="1"/>
  <c r="S43" i="20"/>
  <c r="R43" i="20"/>
  <c r="Q43" i="20"/>
  <c r="P43" i="20"/>
  <c r="O43" i="20"/>
  <c r="N43" i="20"/>
  <c r="M43" i="20"/>
  <c r="L43" i="20"/>
  <c r="L44" i="20" s="1"/>
  <c r="K43" i="20"/>
  <c r="J43" i="20"/>
  <c r="I43" i="20"/>
  <c r="H43" i="20"/>
  <c r="G43" i="20"/>
  <c r="G44" i="20" s="1"/>
  <c r="F43" i="20"/>
  <c r="E43" i="20"/>
  <c r="D43" i="20"/>
  <c r="D44" i="20" s="1"/>
  <c r="C43" i="20"/>
  <c r="AA37" i="20"/>
  <c r="AA44" i="20" s="1"/>
  <c r="Y37" i="20"/>
  <c r="Y44" i="20" s="1"/>
  <c r="X37" i="20"/>
  <c r="Z37" i="20" s="1"/>
  <c r="W37" i="20"/>
  <c r="V37" i="20"/>
  <c r="V44" i="20" s="1"/>
  <c r="U37" i="20"/>
  <c r="U44" i="20" s="1"/>
  <c r="T37" i="20"/>
  <c r="S37" i="20"/>
  <c r="S44" i="20" s="1"/>
  <c r="R37" i="20"/>
  <c r="Q37" i="20"/>
  <c r="Q44" i="20" s="1"/>
  <c r="P37" i="20"/>
  <c r="O37" i="20"/>
  <c r="O44" i="20" s="1"/>
  <c r="N37" i="20"/>
  <c r="N44" i="20" s="1"/>
  <c r="M37" i="20"/>
  <c r="M44" i="20" s="1"/>
  <c r="L37" i="20"/>
  <c r="K37" i="20"/>
  <c r="K44" i="20" s="1"/>
  <c r="J37" i="20"/>
  <c r="I37" i="20"/>
  <c r="I44" i="20" s="1"/>
  <c r="H37" i="20"/>
  <c r="G37" i="20"/>
  <c r="F37" i="20"/>
  <c r="F44" i="20" s="1"/>
  <c r="E37" i="20"/>
  <c r="E44" i="20" s="1"/>
  <c r="D37" i="20"/>
  <c r="C37" i="20"/>
  <c r="C44" i="20" s="1"/>
  <c r="R26" i="20"/>
  <c r="L26" i="20"/>
  <c r="L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Z26" i="20" s="1"/>
  <c r="W13" i="20"/>
  <c r="V13" i="20"/>
  <c r="V26" i="20" s="1"/>
  <c r="V45" i="20" s="1"/>
  <c r="U13" i="20"/>
  <c r="U26" i="20" s="1"/>
  <c r="U45" i="20" s="1"/>
  <c r="T13" i="20"/>
  <c r="T26" i="20" s="1"/>
  <c r="T45" i="20" s="1"/>
  <c r="S13" i="20"/>
  <c r="S26" i="20" s="1"/>
  <c r="R13" i="20"/>
  <c r="Q13" i="20"/>
  <c r="Q26" i="20" s="1"/>
  <c r="P13" i="20"/>
  <c r="P26" i="20" s="1"/>
  <c r="O13" i="20"/>
  <c r="N13" i="20"/>
  <c r="N26" i="20" s="1"/>
  <c r="N45" i="20" s="1"/>
  <c r="M13" i="20"/>
  <c r="M26" i="20" s="1"/>
  <c r="M45" i="20" s="1"/>
  <c r="L13" i="20"/>
  <c r="K13" i="20"/>
  <c r="K26" i="20" s="1"/>
  <c r="J13" i="20"/>
  <c r="J26" i="20" s="1"/>
  <c r="I13" i="20"/>
  <c r="I26" i="20" s="1"/>
  <c r="H13" i="20"/>
  <c r="H26" i="20" s="1"/>
  <c r="G13" i="20"/>
  <c r="F13" i="20"/>
  <c r="F26" i="20" s="1"/>
  <c r="F45" i="20" s="1"/>
  <c r="E13" i="20"/>
  <c r="E26" i="20" s="1"/>
  <c r="E45" i="20" s="1"/>
  <c r="D13" i="20"/>
  <c r="D26" i="20" s="1"/>
  <c r="D45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W44" i="21"/>
  <c r="O44" i="21"/>
  <c r="I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V37" i="21"/>
  <c r="V44" i="21" s="1"/>
  <c r="U37" i="21"/>
  <c r="U44" i="21" s="1"/>
  <c r="T37" i="21"/>
  <c r="S37" i="21"/>
  <c r="S44" i="21" s="1"/>
  <c r="R37" i="21"/>
  <c r="R44" i="21" s="1"/>
  <c r="Q37" i="21"/>
  <c r="Q44" i="21" s="1"/>
  <c r="P37" i="21"/>
  <c r="O37" i="2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H37" i="21"/>
  <c r="H44" i="21" s="1"/>
  <c r="H45" i="21" s="1"/>
  <c r="G37" i="21"/>
  <c r="G44" i="21" s="1"/>
  <c r="F37" i="21"/>
  <c r="F44" i="21" s="1"/>
  <c r="E37" i="21"/>
  <c r="E44" i="21" s="1"/>
  <c r="D37" i="21"/>
  <c r="C37" i="21"/>
  <c r="C44" i="21" s="1"/>
  <c r="L26" i="21"/>
  <c r="L45" i="21" s="1"/>
  <c r="D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Z26" i="21" s="1"/>
  <c r="W13" i="21"/>
  <c r="W26" i="21" s="1"/>
  <c r="V13" i="21"/>
  <c r="V26" i="21" s="1"/>
  <c r="U13" i="21"/>
  <c r="U26" i="21" s="1"/>
  <c r="U45" i="21" s="1"/>
  <c r="T13" i="21"/>
  <c r="T26" i="21" s="1"/>
  <c r="S13" i="21"/>
  <c r="S26" i="21" s="1"/>
  <c r="R13" i="21"/>
  <c r="R26" i="21" s="1"/>
  <c r="Q13" i="21"/>
  <c r="Q26" i="21" s="1"/>
  <c r="P13" i="21"/>
  <c r="P26" i="21" s="1"/>
  <c r="O13" i="21"/>
  <c r="O26" i="21" s="1"/>
  <c r="N13" i="21"/>
  <c r="N26" i="21" s="1"/>
  <c r="M13" i="21"/>
  <c r="M26" i="21" s="1"/>
  <c r="M45" i="21" s="1"/>
  <c r="L13" i="21"/>
  <c r="K13" i="21"/>
  <c r="K26" i="21" s="1"/>
  <c r="J13" i="21"/>
  <c r="J26" i="21" s="1"/>
  <c r="I13" i="21"/>
  <c r="I26" i="21" s="1"/>
  <c r="H13" i="21"/>
  <c r="H26" i="21" s="1"/>
  <c r="G13" i="21"/>
  <c r="G26" i="21" s="1"/>
  <c r="F13" i="21"/>
  <c r="F26" i="21" s="1"/>
  <c r="E13" i="21"/>
  <c r="E26" i="21" s="1"/>
  <c r="E45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R26" i="22"/>
  <c r="R45" i="22" s="1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W13" i="22"/>
  <c r="W26" i="22" s="1"/>
  <c r="V13" i="22"/>
  <c r="V26" i="22" s="1"/>
  <c r="U13" i="22"/>
  <c r="T13" i="22"/>
  <c r="T26" i="22" s="1"/>
  <c r="T45" i="22" s="1"/>
  <c r="S13" i="22"/>
  <c r="S26" i="22" s="1"/>
  <c r="S45" i="22" s="1"/>
  <c r="R13" i="22"/>
  <c r="Q13" i="22"/>
  <c r="Q26" i="22" s="1"/>
  <c r="P13" i="22"/>
  <c r="O13" i="22"/>
  <c r="O26" i="22" s="1"/>
  <c r="N13" i="22"/>
  <c r="M13" i="22"/>
  <c r="L13" i="22"/>
  <c r="L26" i="22" s="1"/>
  <c r="L45" i="22" s="1"/>
  <c r="K13" i="22"/>
  <c r="K26" i="22" s="1"/>
  <c r="K45" i="22" s="1"/>
  <c r="J13" i="22"/>
  <c r="J26" i="22" s="1"/>
  <c r="J45" i="22" s="1"/>
  <c r="I13" i="22"/>
  <c r="I26" i="22" s="1"/>
  <c r="H13" i="22"/>
  <c r="G13" i="22"/>
  <c r="G26" i="22" s="1"/>
  <c r="F13" i="22"/>
  <c r="F26" i="22" s="1"/>
  <c r="E13" i="22"/>
  <c r="D13" i="22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I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W37" i="23"/>
  <c r="V37" i="23"/>
  <c r="V44" i="23" s="1"/>
  <c r="U37" i="23"/>
  <c r="T37" i="23"/>
  <c r="S37" i="23"/>
  <c r="R37" i="23"/>
  <c r="R44" i="23" s="1"/>
  <c r="Q37" i="23"/>
  <c r="Q44" i="23" s="1"/>
  <c r="Q45" i="23" s="1"/>
  <c r="P37" i="23"/>
  <c r="P44" i="23" s="1"/>
  <c r="O37" i="23"/>
  <c r="N37" i="23"/>
  <c r="N44" i="23" s="1"/>
  <c r="M37" i="23"/>
  <c r="L37" i="23"/>
  <c r="K37" i="23"/>
  <c r="J37" i="23"/>
  <c r="J44" i="23" s="1"/>
  <c r="I37" i="23"/>
  <c r="H37" i="23"/>
  <c r="H44" i="23" s="1"/>
  <c r="G37" i="23"/>
  <c r="F37" i="23"/>
  <c r="F44" i="23" s="1"/>
  <c r="E37" i="23"/>
  <c r="D37" i="23"/>
  <c r="C37" i="23"/>
  <c r="S26" i="23"/>
  <c r="K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W13" i="23"/>
  <c r="W26" i="23" s="1"/>
  <c r="V13" i="23"/>
  <c r="U13" i="23"/>
  <c r="U26" i="23" s="1"/>
  <c r="T13" i="23"/>
  <c r="S13" i="23"/>
  <c r="R13" i="23"/>
  <c r="R26" i="23" s="1"/>
  <c r="Q13" i="23"/>
  <c r="Q26" i="23" s="1"/>
  <c r="P13" i="23"/>
  <c r="P26" i="23" s="1"/>
  <c r="O13" i="23"/>
  <c r="O26" i="23" s="1"/>
  <c r="N13" i="23"/>
  <c r="M13" i="23"/>
  <c r="M26" i="23" s="1"/>
  <c r="L13" i="23"/>
  <c r="K13" i="23"/>
  <c r="J13" i="23"/>
  <c r="J26" i="23" s="1"/>
  <c r="I13" i="23"/>
  <c r="I26" i="23" s="1"/>
  <c r="H13" i="23"/>
  <c r="H26" i="23" s="1"/>
  <c r="G13" i="23"/>
  <c r="G26" i="23" s="1"/>
  <c r="F13" i="23"/>
  <c r="E13" i="23"/>
  <c r="E26" i="23" s="1"/>
  <c r="D13" i="23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R44" i="24"/>
  <c r="J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X37" i="24"/>
  <c r="W37" i="24"/>
  <c r="V37" i="24"/>
  <c r="V44" i="24" s="1"/>
  <c r="U37" i="24"/>
  <c r="T37" i="24"/>
  <c r="S37" i="24"/>
  <c r="R37" i="24"/>
  <c r="Q37" i="24"/>
  <c r="P37" i="24"/>
  <c r="P44" i="24" s="1"/>
  <c r="O37" i="24"/>
  <c r="N37" i="24"/>
  <c r="N44" i="24" s="1"/>
  <c r="M37" i="24"/>
  <c r="L37" i="24"/>
  <c r="K37" i="24"/>
  <c r="J37" i="24"/>
  <c r="I37" i="24"/>
  <c r="H37" i="24"/>
  <c r="H44" i="24" s="1"/>
  <c r="G37" i="24"/>
  <c r="F37" i="24"/>
  <c r="F44" i="24" s="1"/>
  <c r="E37" i="24"/>
  <c r="D37" i="24"/>
  <c r="C37" i="24"/>
  <c r="S26" i="24"/>
  <c r="K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W26" i="24" s="1"/>
  <c r="V13" i="24"/>
  <c r="U13" i="24"/>
  <c r="U26" i="24" s="1"/>
  <c r="T13" i="24"/>
  <c r="S13" i="24"/>
  <c r="R13" i="24"/>
  <c r="R26" i="24" s="1"/>
  <c r="Q13" i="24"/>
  <c r="Q26" i="24" s="1"/>
  <c r="P13" i="24"/>
  <c r="P26" i="24" s="1"/>
  <c r="O13" i="24"/>
  <c r="O26" i="24" s="1"/>
  <c r="N13" i="24"/>
  <c r="M13" i="24"/>
  <c r="M26" i="24" s="1"/>
  <c r="L13" i="24"/>
  <c r="K13" i="24"/>
  <c r="J13" i="24"/>
  <c r="J26" i="24" s="1"/>
  <c r="I13" i="24"/>
  <c r="I26" i="24" s="1"/>
  <c r="H13" i="24"/>
  <c r="H26" i="24" s="1"/>
  <c r="G13" i="24"/>
  <c r="G26" i="24" s="1"/>
  <c r="F13" i="24"/>
  <c r="E13" i="24"/>
  <c r="E26" i="24" s="1"/>
  <c r="D13" i="24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R44" i="25"/>
  <c r="J44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X37" i="25"/>
  <c r="W37" i="25"/>
  <c r="V37" i="25"/>
  <c r="V44" i="25" s="1"/>
  <c r="U37" i="25"/>
  <c r="T37" i="25"/>
  <c r="S37" i="25"/>
  <c r="R37" i="25"/>
  <c r="Q37" i="25"/>
  <c r="P37" i="25"/>
  <c r="P44" i="25" s="1"/>
  <c r="O37" i="25"/>
  <c r="N37" i="25"/>
  <c r="N44" i="25" s="1"/>
  <c r="M37" i="25"/>
  <c r="L37" i="25"/>
  <c r="K37" i="25"/>
  <c r="J37" i="25"/>
  <c r="I37" i="25"/>
  <c r="H37" i="25"/>
  <c r="H44" i="25" s="1"/>
  <c r="G37" i="25"/>
  <c r="F37" i="25"/>
  <c r="F44" i="25" s="1"/>
  <c r="E37" i="25"/>
  <c r="D37" i="25"/>
  <c r="C37" i="25"/>
  <c r="S26" i="25"/>
  <c r="K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X26" i="25" s="1"/>
  <c r="W13" i="25"/>
  <c r="W26" i="25" s="1"/>
  <c r="V13" i="25"/>
  <c r="U13" i="25"/>
  <c r="U26" i="25" s="1"/>
  <c r="T13" i="25"/>
  <c r="S13" i="25"/>
  <c r="R13" i="25"/>
  <c r="R26" i="25" s="1"/>
  <c r="Q13" i="25"/>
  <c r="Q26" i="25" s="1"/>
  <c r="P13" i="25"/>
  <c r="P26" i="25" s="1"/>
  <c r="O13" i="25"/>
  <c r="O26" i="25" s="1"/>
  <c r="N13" i="25"/>
  <c r="M13" i="25"/>
  <c r="M26" i="25" s="1"/>
  <c r="L13" i="25"/>
  <c r="K13" i="25"/>
  <c r="J13" i="25"/>
  <c r="J26" i="25" s="1"/>
  <c r="I13" i="25"/>
  <c r="I26" i="25" s="1"/>
  <c r="H13" i="25"/>
  <c r="H26" i="25" s="1"/>
  <c r="G13" i="25"/>
  <c r="G26" i="25" s="1"/>
  <c r="F13" i="25"/>
  <c r="E13" i="25"/>
  <c r="E26" i="25" s="1"/>
  <c r="D13" i="25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Z44" i="26"/>
  <c r="R44" i="26"/>
  <c r="AA43" i="26"/>
  <c r="Y43" i="26"/>
  <c r="Y44" i="26" s="1"/>
  <c r="X43" i="26"/>
  <c r="Z43" i="26" s="1"/>
  <c r="W43" i="26"/>
  <c r="V43" i="26"/>
  <c r="U43" i="26"/>
  <c r="T43" i="26"/>
  <c r="S43" i="26"/>
  <c r="R43" i="26"/>
  <c r="Q43" i="26"/>
  <c r="Q44" i="26" s="1"/>
  <c r="P43" i="26"/>
  <c r="O43" i="26"/>
  <c r="N43" i="26"/>
  <c r="M43" i="26"/>
  <c r="L43" i="26"/>
  <c r="K43" i="26"/>
  <c r="J43" i="26"/>
  <c r="I43" i="26"/>
  <c r="I44" i="26" s="1"/>
  <c r="H43" i="26"/>
  <c r="G43" i="26"/>
  <c r="F43" i="26"/>
  <c r="E43" i="26"/>
  <c r="D43" i="26"/>
  <c r="C43" i="26"/>
  <c r="AA37" i="26"/>
  <c r="Y37" i="26"/>
  <c r="X37" i="26"/>
  <c r="X44" i="26" s="1"/>
  <c r="W37" i="26"/>
  <c r="V37" i="26"/>
  <c r="V44" i="26" s="1"/>
  <c r="U37" i="26"/>
  <c r="T37" i="26"/>
  <c r="T44" i="26" s="1"/>
  <c r="S37" i="26"/>
  <c r="R37" i="26"/>
  <c r="Q37" i="26"/>
  <c r="P37" i="26"/>
  <c r="P44" i="26" s="1"/>
  <c r="O37" i="26"/>
  <c r="N37" i="26"/>
  <c r="N44" i="26" s="1"/>
  <c r="M37" i="26"/>
  <c r="L37" i="26"/>
  <c r="L44" i="26" s="1"/>
  <c r="K37" i="26"/>
  <c r="J37" i="26"/>
  <c r="J44" i="26" s="1"/>
  <c r="I37" i="26"/>
  <c r="H37" i="26"/>
  <c r="H44" i="26" s="1"/>
  <c r="G37" i="26"/>
  <c r="F37" i="26"/>
  <c r="F44" i="26" s="1"/>
  <c r="E37" i="26"/>
  <c r="D37" i="26"/>
  <c r="D44" i="26" s="1"/>
  <c r="C37" i="26"/>
  <c r="AA26" i="26"/>
  <c r="S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X13" i="26"/>
  <c r="Z13" i="26" s="1"/>
  <c r="W13" i="26"/>
  <c r="V13" i="26"/>
  <c r="U13" i="26"/>
  <c r="U26" i="26" s="1"/>
  <c r="T13" i="26"/>
  <c r="S13" i="26"/>
  <c r="R13" i="26"/>
  <c r="R26" i="26" s="1"/>
  <c r="Q13" i="26"/>
  <c r="P13" i="26"/>
  <c r="O13" i="26"/>
  <c r="N13" i="26"/>
  <c r="M13" i="26"/>
  <c r="M26" i="26" s="1"/>
  <c r="L13" i="26"/>
  <c r="K13" i="26"/>
  <c r="K26" i="26" s="1"/>
  <c r="J13" i="26"/>
  <c r="J26" i="26" s="1"/>
  <c r="I13" i="26"/>
  <c r="H13" i="26"/>
  <c r="G13" i="26"/>
  <c r="F13" i="26"/>
  <c r="E13" i="26"/>
  <c r="E26" i="26" s="1"/>
  <c r="D13" i="26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Z44" i="27"/>
  <c r="AA43" i="27"/>
  <c r="Y43" i="27"/>
  <c r="Y44" i="27" s="1"/>
  <c r="X43" i="27"/>
  <c r="Z43" i="27" s="1"/>
  <c r="W43" i="27"/>
  <c r="V43" i="27"/>
  <c r="U43" i="27"/>
  <c r="T43" i="27"/>
  <c r="S43" i="27"/>
  <c r="R43" i="27"/>
  <c r="Q43" i="27"/>
  <c r="Q44" i="27" s="1"/>
  <c r="P43" i="27"/>
  <c r="O43" i="27"/>
  <c r="N43" i="27"/>
  <c r="M43" i="27"/>
  <c r="L43" i="27"/>
  <c r="K43" i="27"/>
  <c r="J43" i="27"/>
  <c r="I43" i="27"/>
  <c r="I44" i="27" s="1"/>
  <c r="I45" i="27" s="1"/>
  <c r="H43" i="27"/>
  <c r="G43" i="27"/>
  <c r="F43" i="27"/>
  <c r="E43" i="27"/>
  <c r="D43" i="27"/>
  <c r="C43" i="27"/>
  <c r="AA37" i="27"/>
  <c r="Z37" i="27"/>
  <c r="Y37" i="27"/>
  <c r="X37" i="27"/>
  <c r="X44" i="27" s="1"/>
  <c r="W37" i="27"/>
  <c r="V37" i="27"/>
  <c r="V44" i="27" s="1"/>
  <c r="U37" i="27"/>
  <c r="T37" i="27"/>
  <c r="T44" i="27" s="1"/>
  <c r="S37" i="27"/>
  <c r="R37" i="27"/>
  <c r="R44" i="27" s="1"/>
  <c r="Q37" i="27"/>
  <c r="P37" i="27"/>
  <c r="P44" i="27" s="1"/>
  <c r="O37" i="27"/>
  <c r="N37" i="27"/>
  <c r="N44" i="27" s="1"/>
  <c r="M37" i="27"/>
  <c r="L37" i="27"/>
  <c r="L44" i="27" s="1"/>
  <c r="K37" i="27"/>
  <c r="J37" i="27"/>
  <c r="J44" i="27" s="1"/>
  <c r="I37" i="27"/>
  <c r="H37" i="27"/>
  <c r="H44" i="27" s="1"/>
  <c r="G37" i="27"/>
  <c r="F37" i="27"/>
  <c r="F44" i="27" s="1"/>
  <c r="E37" i="27"/>
  <c r="D37" i="27"/>
  <c r="D44" i="27" s="1"/>
  <c r="C37" i="27"/>
  <c r="AA26" i="27"/>
  <c r="U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X13" i="27"/>
  <c r="W13" i="27"/>
  <c r="W26" i="27" s="1"/>
  <c r="V13" i="27"/>
  <c r="U13" i="27"/>
  <c r="T13" i="27"/>
  <c r="S13" i="27"/>
  <c r="S26" i="27" s="1"/>
  <c r="R13" i="27"/>
  <c r="R26" i="27" s="1"/>
  <c r="Q13" i="27"/>
  <c r="Q26" i="27" s="1"/>
  <c r="P13" i="27"/>
  <c r="O13" i="27"/>
  <c r="O26" i="27" s="1"/>
  <c r="N13" i="27"/>
  <c r="M13" i="27"/>
  <c r="M26" i="27" s="1"/>
  <c r="L13" i="27"/>
  <c r="K13" i="27"/>
  <c r="K26" i="27" s="1"/>
  <c r="J13" i="27"/>
  <c r="J26" i="27" s="1"/>
  <c r="I13" i="27"/>
  <c r="I26" i="27" s="1"/>
  <c r="H13" i="27"/>
  <c r="G13" i="27"/>
  <c r="G26" i="27" s="1"/>
  <c r="F13" i="27"/>
  <c r="E13" i="27"/>
  <c r="E26" i="27" s="1"/>
  <c r="D13" i="27"/>
  <c r="C13" i="27"/>
  <c r="C26" i="27" s="1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AA44" i="28" s="1"/>
  <c r="Y43" i="28"/>
  <c r="Y44" i="28" s="1"/>
  <c r="X43" i="28"/>
  <c r="Z43" i="28" s="1"/>
  <c r="W43" i="28"/>
  <c r="V43" i="28"/>
  <c r="U43" i="28"/>
  <c r="T43" i="28"/>
  <c r="S43" i="28"/>
  <c r="S44" i="28" s="1"/>
  <c r="R43" i="28"/>
  <c r="Q43" i="28"/>
  <c r="Q44" i="28" s="1"/>
  <c r="P43" i="28"/>
  <c r="O43" i="28"/>
  <c r="N43" i="28"/>
  <c r="M43" i="28"/>
  <c r="L43" i="28"/>
  <c r="K43" i="28"/>
  <c r="K44" i="28" s="1"/>
  <c r="J43" i="28"/>
  <c r="I43" i="28"/>
  <c r="I44" i="28" s="1"/>
  <c r="H43" i="28"/>
  <c r="G43" i="28"/>
  <c r="F43" i="28"/>
  <c r="E43" i="28"/>
  <c r="D43" i="28"/>
  <c r="C43" i="28"/>
  <c r="C44" i="28" s="1"/>
  <c r="AA37" i="28"/>
  <c r="Z37" i="28"/>
  <c r="Y37" i="28"/>
  <c r="X37" i="28"/>
  <c r="X44" i="28" s="1"/>
  <c r="Z44" i="28" s="1"/>
  <c r="W37" i="28"/>
  <c r="W44" i="28" s="1"/>
  <c r="V37" i="28"/>
  <c r="V44" i="28" s="1"/>
  <c r="U37" i="28"/>
  <c r="T37" i="28"/>
  <c r="T44" i="28" s="1"/>
  <c r="S37" i="28"/>
  <c r="R37" i="28"/>
  <c r="R44" i="28" s="1"/>
  <c r="Q37" i="28"/>
  <c r="P37" i="28"/>
  <c r="P44" i="28" s="1"/>
  <c r="O37" i="28"/>
  <c r="O44" i="28" s="1"/>
  <c r="N37" i="28"/>
  <c r="N44" i="28" s="1"/>
  <c r="M37" i="28"/>
  <c r="L37" i="28"/>
  <c r="L44" i="28" s="1"/>
  <c r="K37" i="28"/>
  <c r="J37" i="28"/>
  <c r="J44" i="28" s="1"/>
  <c r="I37" i="28"/>
  <c r="H37" i="28"/>
  <c r="H44" i="28" s="1"/>
  <c r="G37" i="28"/>
  <c r="G44" i="28" s="1"/>
  <c r="F37" i="28"/>
  <c r="F44" i="28" s="1"/>
  <c r="E37" i="28"/>
  <c r="D37" i="28"/>
  <c r="D44" i="28" s="1"/>
  <c r="C37" i="28"/>
  <c r="AA26" i="28"/>
  <c r="AA45" i="28" s="1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W13" i="28"/>
  <c r="W26" i="28" s="1"/>
  <c r="W45" i="28" s="1"/>
  <c r="V13" i="28"/>
  <c r="U13" i="28"/>
  <c r="U26" i="28" s="1"/>
  <c r="T13" i="28"/>
  <c r="S13" i="28"/>
  <c r="R13" i="28"/>
  <c r="R26" i="28" s="1"/>
  <c r="Q13" i="28"/>
  <c r="Q26" i="28" s="1"/>
  <c r="P13" i="28"/>
  <c r="O13" i="28"/>
  <c r="O26" i="28" s="1"/>
  <c r="O45" i="28" s="1"/>
  <c r="N13" i="28"/>
  <c r="M13" i="28"/>
  <c r="M26" i="28" s="1"/>
  <c r="L13" i="28"/>
  <c r="K13" i="28"/>
  <c r="K26" i="28" s="1"/>
  <c r="K45" i="28" s="1"/>
  <c r="J13" i="28"/>
  <c r="J26" i="28" s="1"/>
  <c r="I13" i="28"/>
  <c r="I26" i="28" s="1"/>
  <c r="I45" i="28" s="1"/>
  <c r="H13" i="28"/>
  <c r="G13" i="28"/>
  <c r="G26" i="28" s="1"/>
  <c r="G45" i="28" s="1"/>
  <c r="F13" i="28"/>
  <c r="E13" i="28"/>
  <c r="E26" i="28" s="1"/>
  <c r="D13" i="28"/>
  <c r="C13" i="28"/>
  <c r="C26" i="28" s="1"/>
  <c r="C45" i="28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Z43" i="29"/>
  <c r="Y43" i="29"/>
  <c r="Y44" i="29" s="1"/>
  <c r="X43" i="29"/>
  <c r="W43" i="29"/>
  <c r="V43" i="29"/>
  <c r="U43" i="29"/>
  <c r="U44" i="29" s="1"/>
  <c r="T43" i="29"/>
  <c r="S43" i="29"/>
  <c r="R43" i="29"/>
  <c r="Q43" i="29"/>
  <c r="Q44" i="29" s="1"/>
  <c r="P43" i="29"/>
  <c r="O43" i="29"/>
  <c r="N43" i="29"/>
  <c r="M43" i="29"/>
  <c r="L43" i="29"/>
  <c r="K43" i="29"/>
  <c r="J43" i="29"/>
  <c r="I43" i="29"/>
  <c r="I44" i="29" s="1"/>
  <c r="H43" i="29"/>
  <c r="G43" i="29"/>
  <c r="F43" i="29"/>
  <c r="E43" i="29"/>
  <c r="D43" i="29"/>
  <c r="C43" i="29"/>
  <c r="AA37" i="29"/>
  <c r="Y37" i="29"/>
  <c r="X37" i="29"/>
  <c r="X44" i="29" s="1"/>
  <c r="W37" i="29"/>
  <c r="V37" i="29"/>
  <c r="V44" i="29" s="1"/>
  <c r="U37" i="29"/>
  <c r="T37" i="29"/>
  <c r="T44" i="29" s="1"/>
  <c r="S37" i="29"/>
  <c r="R37" i="29"/>
  <c r="R44" i="29" s="1"/>
  <c r="Q37" i="29"/>
  <c r="P37" i="29"/>
  <c r="P44" i="29" s="1"/>
  <c r="O37" i="29"/>
  <c r="N37" i="29"/>
  <c r="N44" i="29" s="1"/>
  <c r="M37" i="29"/>
  <c r="M44" i="29" s="1"/>
  <c r="L37" i="29"/>
  <c r="L44" i="29" s="1"/>
  <c r="K37" i="29"/>
  <c r="J37" i="29"/>
  <c r="J44" i="29" s="1"/>
  <c r="I37" i="29"/>
  <c r="H37" i="29"/>
  <c r="H44" i="29" s="1"/>
  <c r="G37" i="29"/>
  <c r="F37" i="29"/>
  <c r="F44" i="29" s="1"/>
  <c r="E37" i="29"/>
  <c r="D37" i="29"/>
  <c r="D44" i="29" s="1"/>
  <c r="C37" i="29"/>
  <c r="AA26" i="29"/>
  <c r="P26" i="29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Z13" i="29"/>
  <c r="Y13" i="29"/>
  <c r="X13" i="29"/>
  <c r="W13" i="29"/>
  <c r="V13" i="29"/>
  <c r="U13" i="29"/>
  <c r="U26" i="29" s="1"/>
  <c r="T13" i="29"/>
  <c r="S13" i="29"/>
  <c r="S26" i="29" s="1"/>
  <c r="R13" i="29"/>
  <c r="R26" i="29" s="1"/>
  <c r="Q13" i="29"/>
  <c r="P13" i="29"/>
  <c r="O13" i="29"/>
  <c r="O26" i="29" s="1"/>
  <c r="N13" i="29"/>
  <c r="M13" i="29"/>
  <c r="M26" i="29" s="1"/>
  <c r="L13" i="29"/>
  <c r="K13" i="29"/>
  <c r="K26" i="29" s="1"/>
  <c r="J13" i="29"/>
  <c r="J26" i="29" s="1"/>
  <c r="I13" i="29"/>
  <c r="H13" i="29"/>
  <c r="G13" i="29"/>
  <c r="F13" i="29"/>
  <c r="E13" i="29"/>
  <c r="E26" i="29" s="1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C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X37" i="30"/>
  <c r="Z37" i="30" s="1"/>
  <c r="W37" i="30"/>
  <c r="W44" i="30" s="1"/>
  <c r="V37" i="30"/>
  <c r="U37" i="30"/>
  <c r="U44" i="30" s="1"/>
  <c r="T37" i="30"/>
  <c r="T44" i="30" s="1"/>
  <c r="S37" i="30"/>
  <c r="S44" i="30" s="1"/>
  <c r="R37" i="30"/>
  <c r="R44" i="30" s="1"/>
  <c r="Q37" i="30"/>
  <c r="P37" i="30"/>
  <c r="P44" i="30" s="1"/>
  <c r="O37" i="30"/>
  <c r="O44" i="30" s="1"/>
  <c r="N37" i="30"/>
  <c r="M37" i="30"/>
  <c r="M44" i="30" s="1"/>
  <c r="L37" i="30"/>
  <c r="L44" i="30" s="1"/>
  <c r="K37" i="30"/>
  <c r="K44" i="30" s="1"/>
  <c r="J37" i="30"/>
  <c r="I37" i="30"/>
  <c r="H37" i="30"/>
  <c r="H44" i="30" s="1"/>
  <c r="G37" i="30"/>
  <c r="G44" i="30" s="1"/>
  <c r="F37" i="30"/>
  <c r="E37" i="30"/>
  <c r="E44" i="30" s="1"/>
  <c r="D37" i="30"/>
  <c r="D44" i="30" s="1"/>
  <c r="C37" i="30"/>
  <c r="AA25" i="30"/>
  <c r="Y25" i="30"/>
  <c r="Z25" i="30" s="1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Y26" i="30" s="1"/>
  <c r="X13" i="30"/>
  <c r="W13" i="30"/>
  <c r="W26" i="30" s="1"/>
  <c r="W45" i="30" s="1"/>
  <c r="V13" i="30"/>
  <c r="V26" i="30" s="1"/>
  <c r="U13" i="30"/>
  <c r="U26" i="30" s="1"/>
  <c r="T13" i="30"/>
  <c r="S13" i="30"/>
  <c r="S26" i="30" s="1"/>
  <c r="S45" i="30" s="1"/>
  <c r="R13" i="30"/>
  <c r="Q13" i="30"/>
  <c r="Q26" i="30" s="1"/>
  <c r="P13" i="30"/>
  <c r="P26" i="30" s="1"/>
  <c r="P45" i="30" s="1"/>
  <c r="O13" i="30"/>
  <c r="O26" i="30" s="1"/>
  <c r="O45" i="30" s="1"/>
  <c r="N13" i="30"/>
  <c r="M13" i="30"/>
  <c r="M26" i="30" s="1"/>
  <c r="L13" i="30"/>
  <c r="K13" i="30"/>
  <c r="K26" i="30" s="1"/>
  <c r="K45" i="30" s="1"/>
  <c r="J13" i="30"/>
  <c r="I13" i="30"/>
  <c r="I26" i="30" s="1"/>
  <c r="H13" i="30"/>
  <c r="H26" i="30" s="1"/>
  <c r="H45" i="30" s="1"/>
  <c r="G13" i="30"/>
  <c r="G26" i="30" s="1"/>
  <c r="G45" i="30" s="1"/>
  <c r="F13" i="30"/>
  <c r="E13" i="30"/>
  <c r="E26" i="30" s="1"/>
  <c r="D13" i="30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Z43" i="31" s="1"/>
  <c r="W43" i="31"/>
  <c r="V43" i="31"/>
  <c r="V44" i="31" s="1"/>
  <c r="U43" i="31"/>
  <c r="T43" i="31"/>
  <c r="S43" i="31"/>
  <c r="R43" i="31"/>
  <c r="Q43" i="31"/>
  <c r="P43" i="31"/>
  <c r="O43" i="31"/>
  <c r="N43" i="31"/>
  <c r="N44" i="31" s="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X37" i="31"/>
  <c r="X44" i="31" s="1"/>
  <c r="Z44" i="31" s="1"/>
  <c r="W37" i="31"/>
  <c r="V37" i="31"/>
  <c r="U37" i="31"/>
  <c r="U44" i="31" s="1"/>
  <c r="T37" i="31"/>
  <c r="T44" i="31" s="1"/>
  <c r="S37" i="31"/>
  <c r="R37" i="31"/>
  <c r="R44" i="31" s="1"/>
  <c r="Q37" i="31"/>
  <c r="P37" i="31"/>
  <c r="P44" i="31" s="1"/>
  <c r="O37" i="31"/>
  <c r="N37" i="31"/>
  <c r="M37" i="31"/>
  <c r="M44" i="31" s="1"/>
  <c r="L37" i="31"/>
  <c r="L44" i="31" s="1"/>
  <c r="K37" i="31"/>
  <c r="J37" i="31"/>
  <c r="J44" i="31" s="1"/>
  <c r="I37" i="31"/>
  <c r="H37" i="31"/>
  <c r="H44" i="31" s="1"/>
  <c r="G37" i="31"/>
  <c r="F37" i="31"/>
  <c r="E37" i="31"/>
  <c r="E44" i="31" s="1"/>
  <c r="D37" i="31"/>
  <c r="D44" i="31" s="1"/>
  <c r="C37" i="31"/>
  <c r="Y26" i="31"/>
  <c r="Q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X13" i="31"/>
  <c r="X26" i="31" s="1"/>
  <c r="W13" i="31"/>
  <c r="W26" i="31" s="1"/>
  <c r="V13" i="31"/>
  <c r="U13" i="31"/>
  <c r="U26" i="31" s="1"/>
  <c r="T13" i="31"/>
  <c r="S13" i="31"/>
  <c r="S26" i="31" s="1"/>
  <c r="R13" i="31"/>
  <c r="Q13" i="31"/>
  <c r="P13" i="31"/>
  <c r="O13" i="31"/>
  <c r="O26" i="31" s="1"/>
  <c r="N13" i="31"/>
  <c r="M13" i="31"/>
  <c r="M26" i="31" s="1"/>
  <c r="L13" i="31"/>
  <c r="K13" i="31"/>
  <c r="K26" i="31" s="1"/>
  <c r="J13" i="31"/>
  <c r="I13" i="31"/>
  <c r="I26" i="31" s="1"/>
  <c r="H13" i="31"/>
  <c r="H26" i="31" s="1"/>
  <c r="H45" i="31" s="1"/>
  <c r="G13" i="31"/>
  <c r="G26" i="31" s="1"/>
  <c r="F13" i="31"/>
  <c r="F26" i="31" s="1"/>
  <c r="E13" i="31"/>
  <c r="E26" i="31" s="1"/>
  <c r="D13" i="3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X44" i="32"/>
  <c r="P44" i="32"/>
  <c r="F44" i="32"/>
  <c r="AA43" i="32"/>
  <c r="Y43" i="32"/>
  <c r="X43" i="32"/>
  <c r="W43" i="32"/>
  <c r="V43" i="32"/>
  <c r="U43" i="32"/>
  <c r="T43" i="32"/>
  <c r="S43" i="32"/>
  <c r="S44" i="32" s="1"/>
  <c r="R43" i="32"/>
  <c r="Q43" i="32"/>
  <c r="P43" i="32"/>
  <c r="O43" i="32"/>
  <c r="N43" i="32"/>
  <c r="M43" i="32"/>
  <c r="L43" i="32"/>
  <c r="K43" i="32"/>
  <c r="K44" i="32" s="1"/>
  <c r="J43" i="32"/>
  <c r="I43" i="32"/>
  <c r="H43" i="32"/>
  <c r="G43" i="32"/>
  <c r="F43" i="32"/>
  <c r="E43" i="32"/>
  <c r="D43" i="32"/>
  <c r="C43" i="32"/>
  <c r="C44" i="32" s="1"/>
  <c r="AA37" i="32"/>
  <c r="Y37" i="32"/>
  <c r="Y44" i="32" s="1"/>
  <c r="X37" i="32"/>
  <c r="W37" i="32"/>
  <c r="V37" i="32"/>
  <c r="V44" i="32" s="1"/>
  <c r="U37" i="32"/>
  <c r="U44" i="32" s="1"/>
  <c r="T37" i="32"/>
  <c r="T44" i="32" s="1"/>
  <c r="S37" i="32"/>
  <c r="R37" i="32"/>
  <c r="R44" i="32" s="1"/>
  <c r="Q37" i="32"/>
  <c r="Q44" i="32" s="1"/>
  <c r="P37" i="32"/>
  <c r="O37" i="32"/>
  <c r="N37" i="32"/>
  <c r="N44" i="32" s="1"/>
  <c r="M37" i="32"/>
  <c r="M44" i="32" s="1"/>
  <c r="L37" i="32"/>
  <c r="L44" i="32" s="1"/>
  <c r="K37" i="32"/>
  <c r="J37" i="32"/>
  <c r="J44" i="32" s="1"/>
  <c r="I37" i="32"/>
  <c r="I44" i="32" s="1"/>
  <c r="H37" i="32"/>
  <c r="H44" i="32" s="1"/>
  <c r="G37" i="32"/>
  <c r="F37" i="32"/>
  <c r="E37" i="32"/>
  <c r="E44" i="32" s="1"/>
  <c r="D37" i="32"/>
  <c r="D44" i="32" s="1"/>
  <c r="C37" i="32"/>
  <c r="C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X13" i="32"/>
  <c r="X26" i="32" s="1"/>
  <c r="W13" i="32"/>
  <c r="W26" i="32" s="1"/>
  <c r="V13" i="32"/>
  <c r="U13" i="32"/>
  <c r="U26" i="32" s="1"/>
  <c r="U45" i="32" s="1"/>
  <c r="T13" i="32"/>
  <c r="T26" i="32" s="1"/>
  <c r="S13" i="32"/>
  <c r="S26" i="32" s="1"/>
  <c r="R13" i="32"/>
  <c r="Q13" i="32"/>
  <c r="Q26" i="32" s="1"/>
  <c r="P13" i="32"/>
  <c r="P26" i="32" s="1"/>
  <c r="O13" i="32"/>
  <c r="O26" i="32" s="1"/>
  <c r="N13" i="32"/>
  <c r="M13" i="32"/>
  <c r="M26" i="32" s="1"/>
  <c r="M45" i="32" s="1"/>
  <c r="L13" i="32"/>
  <c r="L26" i="32" s="1"/>
  <c r="K13" i="32"/>
  <c r="K26" i="32" s="1"/>
  <c r="J13" i="32"/>
  <c r="I13" i="32"/>
  <c r="I26" i="32" s="1"/>
  <c r="H13" i="32"/>
  <c r="H26" i="32" s="1"/>
  <c r="G13" i="32"/>
  <c r="G26" i="32" s="1"/>
  <c r="F13" i="32"/>
  <c r="E13" i="32"/>
  <c r="E26" i="32" s="1"/>
  <c r="E45" i="32" s="1"/>
  <c r="D13" i="32"/>
  <c r="D26" i="32" s="1"/>
  <c r="C13" i="32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N44" i="1"/>
  <c r="AA43" i="1"/>
  <c r="AA44" i="1" s="1"/>
  <c r="Y43" i="1"/>
  <c r="X43" i="1"/>
  <c r="Z43" i="1" s="1"/>
  <c r="W43" i="1"/>
  <c r="V43" i="1"/>
  <c r="V44" i="1" s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W37" i="1"/>
  <c r="V37" i="1"/>
  <c r="U37" i="1"/>
  <c r="U44" i="1" s="1"/>
  <c r="T37" i="1"/>
  <c r="T44" i="1" s="1"/>
  <c r="S37" i="1"/>
  <c r="R37" i="1"/>
  <c r="R44" i="1" s="1"/>
  <c r="Q37" i="1"/>
  <c r="Q44" i="1" s="1"/>
  <c r="P37" i="1"/>
  <c r="P44" i="1" s="1"/>
  <c r="O37" i="1"/>
  <c r="N37" i="1"/>
  <c r="M37" i="1"/>
  <c r="M44" i="1" s="1"/>
  <c r="L37" i="1"/>
  <c r="L44" i="1" s="1"/>
  <c r="K37" i="1"/>
  <c r="J37" i="1"/>
  <c r="J44" i="1" s="1"/>
  <c r="I37" i="1"/>
  <c r="I44" i="1" s="1"/>
  <c r="H37" i="1"/>
  <c r="H44" i="1" s="1"/>
  <c r="G37" i="1"/>
  <c r="F37" i="1"/>
  <c r="F44" i="1" s="1"/>
  <c r="E37" i="1"/>
  <c r="E44" i="1" s="1"/>
  <c r="D37" i="1"/>
  <c r="D44" i="1" s="1"/>
  <c r="C37" i="1"/>
  <c r="S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Y45" i="1" s="1"/>
  <c r="X13" i="1"/>
  <c r="W13" i="1"/>
  <c r="W26" i="1" s="1"/>
  <c r="V13" i="1"/>
  <c r="U13" i="1"/>
  <c r="U26" i="1" s="1"/>
  <c r="U45" i="1" s="1"/>
  <c r="T13" i="1"/>
  <c r="T26" i="1" s="1"/>
  <c r="T45" i="1" s="1"/>
  <c r="S13" i="1"/>
  <c r="R13" i="1"/>
  <c r="Q13" i="1"/>
  <c r="Q26" i="1" s="1"/>
  <c r="P13" i="1"/>
  <c r="P26" i="1" s="1"/>
  <c r="P45" i="1" s="1"/>
  <c r="O13" i="1"/>
  <c r="O26" i="1" s="1"/>
  <c r="N13" i="1"/>
  <c r="M13" i="1"/>
  <c r="M26" i="1" s="1"/>
  <c r="M45" i="1" s="1"/>
  <c r="L13" i="1"/>
  <c r="L26" i="1" s="1"/>
  <c r="L45" i="1" s="1"/>
  <c r="K13" i="1"/>
  <c r="K26" i="1" s="1"/>
  <c r="J13" i="1"/>
  <c r="I13" i="1"/>
  <c r="I26" i="1" s="1"/>
  <c r="H13" i="1"/>
  <c r="H26" i="1" s="1"/>
  <c r="H45" i="1" s="1"/>
  <c r="G13" i="1"/>
  <c r="G26" i="1" s="1"/>
  <c r="F13" i="1"/>
  <c r="E13" i="1"/>
  <c r="E26" i="1" s="1"/>
  <c r="E45" i="1" s="1"/>
  <c r="D13" i="1"/>
  <c r="D26" i="1" s="1"/>
  <c r="D45" i="1" s="1"/>
  <c r="C13" i="1"/>
  <c r="C26" i="1" s="1"/>
  <c r="P26" i="31" l="1"/>
  <c r="P45" i="31" s="1"/>
  <c r="P44" i="21"/>
  <c r="U44" i="9"/>
  <c r="F26" i="2"/>
  <c r="F45" i="2" s="1"/>
  <c r="X26" i="1"/>
  <c r="I45" i="1"/>
  <c r="Z37" i="25"/>
  <c r="X44" i="25"/>
  <c r="D26" i="22"/>
  <c r="D45" i="22" s="1"/>
  <c r="E44" i="9"/>
  <c r="Q45" i="1"/>
  <c r="S26" i="28"/>
  <c r="S45" i="28" s="1"/>
  <c r="E45" i="24"/>
  <c r="J26" i="1"/>
  <c r="J45" i="1" s="1"/>
  <c r="R26" i="31"/>
  <c r="X44" i="23"/>
  <c r="Z44" i="23" s="1"/>
  <c r="Z37" i="23"/>
  <c r="C44" i="1"/>
  <c r="C45" i="1" s="1"/>
  <c r="S44" i="1"/>
  <c r="S45" i="1" s="1"/>
  <c r="Z37" i="29"/>
  <c r="Z44" i="29"/>
  <c r="Q45" i="27"/>
  <c r="F44" i="31"/>
  <c r="R26" i="1"/>
  <c r="R45" i="1" s="1"/>
  <c r="J26" i="31"/>
  <c r="X44" i="19"/>
  <c r="Z44" i="19" s="1"/>
  <c r="Z43" i="19"/>
  <c r="K44" i="1"/>
  <c r="K45" i="1" s="1"/>
  <c r="P45" i="29"/>
  <c r="M45" i="28"/>
  <c r="Q45" i="4"/>
  <c r="K45" i="32"/>
  <c r="S45" i="32"/>
  <c r="C45" i="32"/>
  <c r="Z37" i="32"/>
  <c r="X44" i="4"/>
  <c r="Z44" i="4" s="1"/>
  <c r="Z37" i="4"/>
  <c r="X44" i="1"/>
  <c r="Z44" i="1" s="1"/>
  <c r="Z37" i="1"/>
  <c r="Z37" i="26"/>
  <c r="Z37" i="24"/>
  <c r="X44" i="24"/>
  <c r="R45" i="19"/>
  <c r="F26" i="1"/>
  <c r="F45" i="1" s="1"/>
  <c r="N26" i="1"/>
  <c r="N45" i="1" s="1"/>
  <c r="V26" i="1"/>
  <c r="V45" i="1" s="1"/>
  <c r="D45" i="32"/>
  <c r="L45" i="32"/>
  <c r="T45" i="32"/>
  <c r="I45" i="32"/>
  <c r="Q45" i="32"/>
  <c r="Y45" i="32"/>
  <c r="F45" i="31"/>
  <c r="G44" i="1"/>
  <c r="Q45" i="28"/>
  <c r="Y45" i="28"/>
  <c r="X44" i="18"/>
  <c r="Z37" i="18"/>
  <c r="O44" i="1"/>
  <c r="O45" i="1" s="1"/>
  <c r="W44" i="1"/>
  <c r="H45" i="32"/>
  <c r="P45" i="32"/>
  <c r="G44" i="32"/>
  <c r="G45" i="32" s="1"/>
  <c r="O44" i="32"/>
  <c r="W44" i="32"/>
  <c r="G44" i="31"/>
  <c r="O44" i="31"/>
  <c r="O45" i="31" s="1"/>
  <c r="W44" i="31"/>
  <c r="Z13" i="30"/>
  <c r="H26" i="29"/>
  <c r="H45" i="29" s="1"/>
  <c r="X26" i="29"/>
  <c r="X45" i="29" s="1"/>
  <c r="J45" i="27"/>
  <c r="R45" i="27"/>
  <c r="I26" i="26"/>
  <c r="I45" i="26" s="1"/>
  <c r="Q26" i="26"/>
  <c r="Q45" i="26" s="1"/>
  <c r="Y26" i="26"/>
  <c r="Y45" i="26" s="1"/>
  <c r="H26" i="26"/>
  <c r="H45" i="26" s="1"/>
  <c r="P26" i="26"/>
  <c r="P45" i="26" s="1"/>
  <c r="F26" i="25"/>
  <c r="F45" i="25" s="1"/>
  <c r="N26" i="25"/>
  <c r="V26" i="25"/>
  <c r="G44" i="25"/>
  <c r="G45" i="25" s="1"/>
  <c r="O44" i="25"/>
  <c r="O45" i="25" s="1"/>
  <c r="W44" i="25"/>
  <c r="W45" i="25" s="1"/>
  <c r="F26" i="24"/>
  <c r="F45" i="24" s="1"/>
  <c r="N26" i="24"/>
  <c r="N45" i="24" s="1"/>
  <c r="V26" i="24"/>
  <c r="V45" i="24" s="1"/>
  <c r="G44" i="24"/>
  <c r="G45" i="24" s="1"/>
  <c r="O44" i="24"/>
  <c r="O45" i="24" s="1"/>
  <c r="W44" i="24"/>
  <c r="W45" i="24" s="1"/>
  <c r="F26" i="23"/>
  <c r="F45" i="23" s="1"/>
  <c r="N26" i="23"/>
  <c r="N45" i="23" s="1"/>
  <c r="V26" i="23"/>
  <c r="V45" i="23" s="1"/>
  <c r="G44" i="23"/>
  <c r="O44" i="23"/>
  <c r="W44" i="23"/>
  <c r="Z44" i="22"/>
  <c r="G26" i="20"/>
  <c r="G45" i="20" s="1"/>
  <c r="O26" i="20"/>
  <c r="O45" i="20" s="1"/>
  <c r="W26" i="20"/>
  <c r="W45" i="20" s="1"/>
  <c r="J44" i="20"/>
  <c r="R44" i="20"/>
  <c r="J45" i="19"/>
  <c r="AA26" i="19"/>
  <c r="AA45" i="19" s="1"/>
  <c r="G44" i="18"/>
  <c r="W44" i="18"/>
  <c r="X44" i="16"/>
  <c r="Z44" i="16" s="1"/>
  <c r="Z37" i="16"/>
  <c r="H44" i="15"/>
  <c r="Z25" i="10"/>
  <c r="M45" i="8"/>
  <c r="X26" i="7"/>
  <c r="X45" i="7" s="1"/>
  <c r="J44" i="7"/>
  <c r="R44" i="7"/>
  <c r="J26" i="32"/>
  <c r="J45" i="32" s="1"/>
  <c r="R26" i="32"/>
  <c r="R45" i="32" s="1"/>
  <c r="Z43" i="32"/>
  <c r="Z37" i="31"/>
  <c r="I44" i="31"/>
  <c r="I45" i="31" s="1"/>
  <c r="Q44" i="31"/>
  <c r="Q45" i="31" s="1"/>
  <c r="Y44" i="31"/>
  <c r="Y45" i="31" s="1"/>
  <c r="D26" i="28"/>
  <c r="L26" i="28"/>
  <c r="L45" i="28" s="1"/>
  <c r="T26" i="28"/>
  <c r="D26" i="27"/>
  <c r="D45" i="27" s="1"/>
  <c r="L26" i="27"/>
  <c r="L45" i="27" s="1"/>
  <c r="T26" i="27"/>
  <c r="T45" i="27" s="1"/>
  <c r="H45" i="25"/>
  <c r="P45" i="25"/>
  <c r="H45" i="24"/>
  <c r="P45" i="24"/>
  <c r="Z50" i="24"/>
  <c r="H45" i="23"/>
  <c r="P45" i="23"/>
  <c r="F45" i="21"/>
  <c r="N45" i="21"/>
  <c r="V45" i="21"/>
  <c r="L45" i="19"/>
  <c r="J44" i="19"/>
  <c r="R44" i="19"/>
  <c r="I44" i="18"/>
  <c r="I45" i="18" s="1"/>
  <c r="Y44" i="18"/>
  <c r="Z43" i="18"/>
  <c r="E26" i="17"/>
  <c r="E45" i="17" s="1"/>
  <c r="M26" i="17"/>
  <c r="M45" i="17" s="1"/>
  <c r="U26" i="17"/>
  <c r="U45" i="17" s="1"/>
  <c r="AA44" i="17"/>
  <c r="J45" i="17"/>
  <c r="R45" i="17"/>
  <c r="C45" i="11"/>
  <c r="K45" i="11"/>
  <c r="S45" i="11"/>
  <c r="R45" i="10"/>
  <c r="Z44" i="9"/>
  <c r="I26" i="6"/>
  <c r="Q26" i="6"/>
  <c r="Y26" i="6"/>
  <c r="Z26" i="6" s="1"/>
  <c r="I44" i="5"/>
  <c r="Q44" i="5"/>
  <c r="AA44" i="32"/>
  <c r="AA45" i="32" s="1"/>
  <c r="D26" i="31"/>
  <c r="D45" i="31" s="1"/>
  <c r="L26" i="31"/>
  <c r="T26" i="31"/>
  <c r="L45" i="29"/>
  <c r="C44" i="29"/>
  <c r="C45" i="29" s="1"/>
  <c r="K44" i="29"/>
  <c r="K45" i="29" s="1"/>
  <c r="S44" i="29"/>
  <c r="S45" i="29" s="1"/>
  <c r="AA44" i="29"/>
  <c r="AA45" i="29" s="1"/>
  <c r="U45" i="28"/>
  <c r="E44" i="28"/>
  <c r="E45" i="28" s="1"/>
  <c r="M44" i="28"/>
  <c r="U44" i="28"/>
  <c r="C44" i="27"/>
  <c r="C45" i="27" s="1"/>
  <c r="K44" i="27"/>
  <c r="K45" i="27" s="1"/>
  <c r="S44" i="27"/>
  <c r="S45" i="27" s="1"/>
  <c r="AA44" i="27"/>
  <c r="AA45" i="27" s="1"/>
  <c r="C44" i="26"/>
  <c r="C45" i="26" s="1"/>
  <c r="K44" i="26"/>
  <c r="K45" i="26" s="1"/>
  <c r="S44" i="26"/>
  <c r="S45" i="26" s="1"/>
  <c r="AA44" i="26"/>
  <c r="AA45" i="26" s="1"/>
  <c r="Q45" i="25"/>
  <c r="I44" i="25"/>
  <c r="I45" i="25" s="1"/>
  <c r="Q44" i="25"/>
  <c r="Y44" i="25"/>
  <c r="Z44" i="25" s="1"/>
  <c r="Y45" i="24"/>
  <c r="I44" i="24"/>
  <c r="I45" i="24" s="1"/>
  <c r="Q44" i="24"/>
  <c r="Q45" i="24" s="1"/>
  <c r="Y44" i="24"/>
  <c r="Z44" i="24" s="1"/>
  <c r="I45" i="23"/>
  <c r="Y45" i="23"/>
  <c r="N26" i="22"/>
  <c r="G45" i="21"/>
  <c r="O45" i="21"/>
  <c r="W45" i="21"/>
  <c r="J45" i="15"/>
  <c r="H45" i="13"/>
  <c r="P45" i="13"/>
  <c r="D45" i="11"/>
  <c r="L45" i="11"/>
  <c r="T45" i="11"/>
  <c r="I44" i="4"/>
  <c r="I45" i="4" s="1"/>
  <c r="Q44" i="4"/>
  <c r="Y44" i="4"/>
  <c r="Y45" i="4" s="1"/>
  <c r="C44" i="31"/>
  <c r="K44" i="31"/>
  <c r="K45" i="31" s="1"/>
  <c r="S44" i="31"/>
  <c r="S45" i="31" s="1"/>
  <c r="AA44" i="31"/>
  <c r="AA45" i="31" s="1"/>
  <c r="D26" i="30"/>
  <c r="L26" i="30"/>
  <c r="L45" i="30" s="1"/>
  <c r="T26" i="30"/>
  <c r="I44" i="30"/>
  <c r="I45" i="30" s="1"/>
  <c r="Q44" i="30"/>
  <c r="Q45" i="30" s="1"/>
  <c r="Y44" i="30"/>
  <c r="Y45" i="30" s="1"/>
  <c r="D26" i="29"/>
  <c r="D45" i="29" s="1"/>
  <c r="L26" i="29"/>
  <c r="T26" i="29"/>
  <c r="T45" i="29" s="1"/>
  <c r="F26" i="28"/>
  <c r="F45" i="28" s="1"/>
  <c r="N26" i="28"/>
  <c r="V26" i="28"/>
  <c r="F26" i="27"/>
  <c r="N26" i="27"/>
  <c r="V26" i="27"/>
  <c r="V45" i="27" s="1"/>
  <c r="D26" i="26"/>
  <c r="D45" i="26" s="1"/>
  <c r="L26" i="26"/>
  <c r="L45" i="26" s="1"/>
  <c r="T26" i="26"/>
  <c r="T45" i="26" s="1"/>
  <c r="J45" i="25"/>
  <c r="R45" i="25"/>
  <c r="J45" i="24"/>
  <c r="R45" i="24"/>
  <c r="G45" i="22"/>
  <c r="O45" i="22"/>
  <c r="W45" i="22"/>
  <c r="G45" i="16"/>
  <c r="O45" i="16"/>
  <c r="W45" i="16"/>
  <c r="I45" i="7"/>
  <c r="Q45" i="7"/>
  <c r="Y45" i="7"/>
  <c r="I44" i="6"/>
  <c r="Q44" i="6"/>
  <c r="Y44" i="6"/>
  <c r="C44" i="5"/>
  <c r="K44" i="5"/>
  <c r="S44" i="5"/>
  <c r="AA44" i="5"/>
  <c r="N26" i="31"/>
  <c r="N45" i="31" s="1"/>
  <c r="V26" i="31"/>
  <c r="V45" i="31" s="1"/>
  <c r="J44" i="30"/>
  <c r="E44" i="29"/>
  <c r="E45" i="29" s="1"/>
  <c r="E44" i="27"/>
  <c r="E45" i="27" s="1"/>
  <c r="M44" i="27"/>
  <c r="M45" i="27" s="1"/>
  <c r="U44" i="27"/>
  <c r="U45" i="27" s="1"/>
  <c r="E44" i="26"/>
  <c r="E45" i="26" s="1"/>
  <c r="M44" i="26"/>
  <c r="M45" i="26" s="1"/>
  <c r="U44" i="26"/>
  <c r="D44" i="25"/>
  <c r="L44" i="25"/>
  <c r="T44" i="25"/>
  <c r="C44" i="25"/>
  <c r="C45" i="25" s="1"/>
  <c r="K44" i="25"/>
  <c r="K45" i="25" s="1"/>
  <c r="S44" i="25"/>
  <c r="S45" i="25" s="1"/>
  <c r="AA44" i="25"/>
  <c r="AA45" i="25" s="1"/>
  <c r="D44" i="24"/>
  <c r="L44" i="24"/>
  <c r="T44" i="24"/>
  <c r="T45" i="24" s="1"/>
  <c r="C44" i="24"/>
  <c r="C45" i="24" s="1"/>
  <c r="K44" i="24"/>
  <c r="K45" i="24" s="1"/>
  <c r="S44" i="24"/>
  <c r="S45" i="24" s="1"/>
  <c r="AA44" i="24"/>
  <c r="AA45" i="24" s="1"/>
  <c r="D44" i="23"/>
  <c r="L44" i="23"/>
  <c r="T44" i="23"/>
  <c r="C44" i="23"/>
  <c r="C45" i="23" s="1"/>
  <c r="K44" i="23"/>
  <c r="K45" i="23" s="1"/>
  <c r="S44" i="23"/>
  <c r="S45" i="23" s="1"/>
  <c r="AA44" i="23"/>
  <c r="AA45" i="23" s="1"/>
  <c r="Z25" i="22"/>
  <c r="I45" i="21"/>
  <c r="D44" i="21"/>
  <c r="D45" i="21" s="1"/>
  <c r="T44" i="21"/>
  <c r="T45" i="21" s="1"/>
  <c r="O45" i="19"/>
  <c r="W45" i="19"/>
  <c r="H45" i="18"/>
  <c r="P45" i="16"/>
  <c r="Z26" i="16"/>
  <c r="Z25" i="16"/>
  <c r="J45" i="14"/>
  <c r="R45" i="14"/>
  <c r="AA45" i="14"/>
  <c r="X26" i="8"/>
  <c r="Z13" i="8"/>
  <c r="O45" i="4"/>
  <c r="H26" i="3"/>
  <c r="H45" i="3" s="1"/>
  <c r="P26" i="3"/>
  <c r="P45" i="3" s="1"/>
  <c r="X26" i="3"/>
  <c r="Z26" i="3" s="1"/>
  <c r="F26" i="32"/>
  <c r="F45" i="32" s="1"/>
  <c r="N26" i="32"/>
  <c r="N45" i="32" s="1"/>
  <c r="V26" i="32"/>
  <c r="V45" i="32" s="1"/>
  <c r="G45" i="31"/>
  <c r="W45" i="31"/>
  <c r="F26" i="30"/>
  <c r="N26" i="30"/>
  <c r="N45" i="30" s="1"/>
  <c r="G26" i="29"/>
  <c r="W26" i="29"/>
  <c r="F26" i="29"/>
  <c r="F45" i="29" s="1"/>
  <c r="N26" i="29"/>
  <c r="N45" i="29" s="1"/>
  <c r="V26" i="29"/>
  <c r="V45" i="29" s="1"/>
  <c r="G44" i="29"/>
  <c r="O44" i="29"/>
  <c r="O45" i="29" s="1"/>
  <c r="W44" i="29"/>
  <c r="H26" i="28"/>
  <c r="H45" i="28" s="1"/>
  <c r="P26" i="28"/>
  <c r="P45" i="28" s="1"/>
  <c r="Z25" i="28"/>
  <c r="H26" i="27"/>
  <c r="H45" i="27" s="1"/>
  <c r="P26" i="27"/>
  <c r="P45" i="27" s="1"/>
  <c r="G44" i="27"/>
  <c r="G45" i="27" s="1"/>
  <c r="O44" i="27"/>
  <c r="W44" i="27"/>
  <c r="W45" i="27" s="1"/>
  <c r="G26" i="26"/>
  <c r="O26" i="26"/>
  <c r="W26" i="26"/>
  <c r="W45" i="26" s="1"/>
  <c r="F26" i="26"/>
  <c r="F45" i="26" s="1"/>
  <c r="N26" i="26"/>
  <c r="N45" i="26" s="1"/>
  <c r="V26" i="26"/>
  <c r="V45" i="26" s="1"/>
  <c r="G44" i="26"/>
  <c r="O44" i="26"/>
  <c r="W44" i="26"/>
  <c r="D26" i="25"/>
  <c r="D45" i="25" s="1"/>
  <c r="L26" i="25"/>
  <c r="T26" i="25"/>
  <c r="T45" i="25" s="1"/>
  <c r="E44" i="25"/>
  <c r="E45" i="25" s="1"/>
  <c r="M44" i="25"/>
  <c r="U44" i="25"/>
  <c r="D26" i="24"/>
  <c r="L26" i="24"/>
  <c r="T26" i="24"/>
  <c r="E44" i="24"/>
  <c r="M44" i="24"/>
  <c r="M45" i="24" s="1"/>
  <c r="U44" i="24"/>
  <c r="U45" i="24" s="1"/>
  <c r="D26" i="23"/>
  <c r="L26" i="23"/>
  <c r="L45" i="23" s="1"/>
  <c r="T26" i="23"/>
  <c r="T45" i="23" s="1"/>
  <c r="E44" i="23"/>
  <c r="E45" i="23" s="1"/>
  <c r="M44" i="23"/>
  <c r="M45" i="23" s="1"/>
  <c r="U44" i="23"/>
  <c r="U45" i="23" s="1"/>
  <c r="Y45" i="22"/>
  <c r="H44" i="20"/>
  <c r="P44" i="20"/>
  <c r="X44" i="20"/>
  <c r="Z44" i="20" s="1"/>
  <c r="H45" i="19"/>
  <c r="P45" i="19"/>
  <c r="I45" i="8"/>
  <c r="Y45" i="8"/>
  <c r="C44" i="6"/>
  <c r="C45" i="6" s="1"/>
  <c r="K44" i="6"/>
  <c r="S44" i="6"/>
  <c r="AA44" i="6"/>
  <c r="H45" i="4"/>
  <c r="P45" i="4"/>
  <c r="X26" i="4"/>
  <c r="Z13" i="4"/>
  <c r="I26" i="3"/>
  <c r="I45" i="3" s="1"/>
  <c r="Q26" i="3"/>
  <c r="Q45" i="3" s="1"/>
  <c r="Y26" i="3"/>
  <c r="Z25" i="3"/>
  <c r="D44" i="19"/>
  <c r="D45" i="19" s="1"/>
  <c r="L44" i="19"/>
  <c r="T44" i="19"/>
  <c r="T45" i="19" s="1"/>
  <c r="C44" i="18"/>
  <c r="K44" i="18"/>
  <c r="S44" i="18"/>
  <c r="AA44" i="18"/>
  <c r="G45" i="17"/>
  <c r="O45" i="17"/>
  <c r="W45" i="17"/>
  <c r="E26" i="15"/>
  <c r="E45" i="15" s="1"/>
  <c r="M26" i="15"/>
  <c r="M45" i="15" s="1"/>
  <c r="U26" i="15"/>
  <c r="U45" i="15" s="1"/>
  <c r="E45" i="11"/>
  <c r="M45" i="11"/>
  <c r="U45" i="11"/>
  <c r="C45" i="10"/>
  <c r="K45" i="10"/>
  <c r="S45" i="10"/>
  <c r="Z25" i="9"/>
  <c r="Z25" i="8"/>
  <c r="Z25" i="7"/>
  <c r="H26" i="5"/>
  <c r="H45" i="5" s="1"/>
  <c r="P26" i="5"/>
  <c r="P45" i="5" s="1"/>
  <c r="J45" i="4"/>
  <c r="R45" i="4"/>
  <c r="I45" i="2"/>
  <c r="H45" i="17"/>
  <c r="P45" i="17"/>
  <c r="J45" i="13"/>
  <c r="R45" i="13"/>
  <c r="AA45" i="13"/>
  <c r="J45" i="12"/>
  <c r="R45" i="12"/>
  <c r="AA45" i="12"/>
  <c r="D45" i="10"/>
  <c r="L45" i="10"/>
  <c r="T45" i="10"/>
  <c r="I45" i="9"/>
  <c r="Y45" i="9"/>
  <c r="J44" i="8"/>
  <c r="J45" i="8" s="1"/>
  <c r="R44" i="8"/>
  <c r="R45" i="8" s="1"/>
  <c r="I45" i="5"/>
  <c r="Q45" i="5"/>
  <c r="Y45" i="5"/>
  <c r="J45" i="2"/>
  <c r="R45" i="2"/>
  <c r="C26" i="19"/>
  <c r="C45" i="19" s="1"/>
  <c r="K26" i="19"/>
  <c r="K45" i="19" s="1"/>
  <c r="S26" i="19"/>
  <c r="S45" i="19" s="1"/>
  <c r="J44" i="16"/>
  <c r="J45" i="16" s="1"/>
  <c r="R44" i="16"/>
  <c r="R45" i="16" s="1"/>
  <c r="G45" i="15"/>
  <c r="O45" i="15"/>
  <c r="G26" i="14"/>
  <c r="G45" i="14" s="1"/>
  <c r="O26" i="14"/>
  <c r="O45" i="14" s="1"/>
  <c r="W26" i="14"/>
  <c r="W45" i="14" s="1"/>
  <c r="C45" i="13"/>
  <c r="K45" i="13"/>
  <c r="S45" i="13"/>
  <c r="C45" i="12"/>
  <c r="K45" i="12"/>
  <c r="S45" i="12"/>
  <c r="J45" i="9"/>
  <c r="E26" i="6"/>
  <c r="E45" i="6" s="1"/>
  <c r="M26" i="6"/>
  <c r="U26" i="6"/>
  <c r="J45" i="5"/>
  <c r="R45" i="5"/>
  <c r="Z13" i="5"/>
  <c r="D26" i="3"/>
  <c r="L26" i="3"/>
  <c r="L45" i="3" s="1"/>
  <c r="T26" i="3"/>
  <c r="G45" i="18"/>
  <c r="O45" i="18"/>
  <c r="W45" i="18"/>
  <c r="E26" i="16"/>
  <c r="M26" i="16"/>
  <c r="U26" i="16"/>
  <c r="H45" i="15"/>
  <c r="P45" i="15"/>
  <c r="D45" i="13"/>
  <c r="L45" i="13"/>
  <c r="T45" i="13"/>
  <c r="D45" i="12"/>
  <c r="L45" i="12"/>
  <c r="T45" i="12"/>
  <c r="E45" i="10"/>
  <c r="M45" i="10"/>
  <c r="U45" i="10"/>
  <c r="C45" i="9"/>
  <c r="Z44" i="6"/>
  <c r="T26" i="4"/>
  <c r="D26" i="2"/>
  <c r="L26" i="2"/>
  <c r="T26" i="2"/>
  <c r="E45" i="19"/>
  <c r="M45" i="19"/>
  <c r="U45" i="19"/>
  <c r="P45" i="18"/>
  <c r="Z26" i="18"/>
  <c r="Z25" i="18"/>
  <c r="F45" i="16"/>
  <c r="N45" i="16"/>
  <c r="V45" i="16"/>
  <c r="E44" i="16"/>
  <c r="M44" i="16"/>
  <c r="U44" i="16"/>
  <c r="Z50" i="15"/>
  <c r="J45" i="11"/>
  <c r="R45" i="11"/>
  <c r="AA45" i="11"/>
  <c r="F26" i="8"/>
  <c r="N26" i="8"/>
  <c r="V26" i="8"/>
  <c r="E26" i="8"/>
  <c r="E45" i="8" s="1"/>
  <c r="F26" i="7"/>
  <c r="F45" i="7" s="1"/>
  <c r="N26" i="7"/>
  <c r="N45" i="7" s="1"/>
  <c r="V26" i="7"/>
  <c r="V45" i="7" s="1"/>
  <c r="E26" i="7"/>
  <c r="E45" i="7" s="1"/>
  <c r="M26" i="7"/>
  <c r="M45" i="7" s="1"/>
  <c r="U26" i="7"/>
  <c r="U45" i="7" s="1"/>
  <c r="Z50" i="7"/>
  <c r="F26" i="4"/>
  <c r="F45" i="4" s="1"/>
  <c r="N26" i="4"/>
  <c r="N45" i="4" s="1"/>
  <c r="V26" i="4"/>
  <c r="V45" i="4" s="1"/>
  <c r="E26" i="4"/>
  <c r="E45" i="4" s="1"/>
  <c r="M26" i="4"/>
  <c r="M45" i="4" s="1"/>
  <c r="U26" i="4"/>
  <c r="U45" i="4" s="1"/>
  <c r="G44" i="4"/>
  <c r="G45" i="4" s="1"/>
  <c r="O44" i="4"/>
  <c r="W44" i="4"/>
  <c r="W45" i="4" s="1"/>
  <c r="G26" i="3"/>
  <c r="O26" i="3"/>
  <c r="W26" i="3"/>
  <c r="J44" i="3"/>
  <c r="J45" i="3" s="1"/>
  <c r="R44" i="3"/>
  <c r="R45" i="3" s="1"/>
  <c r="I44" i="3"/>
  <c r="Q44" i="3"/>
  <c r="Y44" i="3"/>
  <c r="Z44" i="3" s="1"/>
  <c r="I44" i="2"/>
  <c r="Q44" i="2"/>
  <c r="Q45" i="2" s="1"/>
  <c r="Y44" i="2"/>
  <c r="Z44" i="2" s="1"/>
  <c r="E45" i="30"/>
  <c r="M45" i="30"/>
  <c r="U45" i="30"/>
  <c r="G45" i="1"/>
  <c r="W45" i="1"/>
  <c r="O45" i="32"/>
  <c r="W45" i="32"/>
  <c r="X45" i="31"/>
  <c r="Z45" i="31" s="1"/>
  <c r="Z26" i="31"/>
  <c r="X45" i="32"/>
  <c r="Z45" i="32" s="1"/>
  <c r="Z26" i="32"/>
  <c r="Z44" i="32"/>
  <c r="J45" i="31"/>
  <c r="R45" i="31"/>
  <c r="Z26" i="1"/>
  <c r="L45" i="31"/>
  <c r="T45" i="31"/>
  <c r="C45" i="31"/>
  <c r="E45" i="31"/>
  <c r="M45" i="31"/>
  <c r="U45" i="31"/>
  <c r="D45" i="30"/>
  <c r="T45" i="30"/>
  <c r="U45" i="29"/>
  <c r="D45" i="28"/>
  <c r="T45" i="28"/>
  <c r="Y26" i="27"/>
  <c r="Y45" i="27" s="1"/>
  <c r="Z13" i="27"/>
  <c r="F44" i="30"/>
  <c r="F45" i="30" s="1"/>
  <c r="N44" i="30"/>
  <c r="V44" i="30"/>
  <c r="V45" i="30" s="1"/>
  <c r="I26" i="29"/>
  <c r="I45" i="29" s="1"/>
  <c r="Q26" i="29"/>
  <c r="Q45" i="29" s="1"/>
  <c r="Y26" i="29"/>
  <c r="Y45" i="29" s="1"/>
  <c r="Z25" i="29"/>
  <c r="M45" i="29"/>
  <c r="N45" i="28"/>
  <c r="V45" i="28"/>
  <c r="X26" i="28"/>
  <c r="G45" i="23"/>
  <c r="O45" i="23"/>
  <c r="W45" i="23"/>
  <c r="J45" i="29"/>
  <c r="R45" i="29"/>
  <c r="Z26" i="23"/>
  <c r="X45" i="23"/>
  <c r="Z45" i="23" s="1"/>
  <c r="X26" i="30"/>
  <c r="X44" i="30"/>
  <c r="Z44" i="30" s="1"/>
  <c r="H45" i="20"/>
  <c r="P45" i="20"/>
  <c r="Z26" i="24"/>
  <c r="X45" i="24"/>
  <c r="J45" i="28"/>
  <c r="R45" i="28"/>
  <c r="Z13" i="28"/>
  <c r="F45" i="27"/>
  <c r="N45" i="27"/>
  <c r="U45" i="26"/>
  <c r="N45" i="25"/>
  <c r="V45" i="25"/>
  <c r="M45" i="25"/>
  <c r="D45" i="24"/>
  <c r="L45" i="24"/>
  <c r="J45" i="23"/>
  <c r="R45" i="23"/>
  <c r="Z13" i="1"/>
  <c r="Z13" i="32"/>
  <c r="Z13" i="31"/>
  <c r="J26" i="30"/>
  <c r="J45" i="30" s="1"/>
  <c r="R26" i="30"/>
  <c r="R45" i="30" s="1"/>
  <c r="J45" i="26"/>
  <c r="R45" i="26"/>
  <c r="F45" i="22"/>
  <c r="N45" i="22"/>
  <c r="Z25" i="27"/>
  <c r="X26" i="27"/>
  <c r="O45" i="27"/>
  <c r="Z26" i="25"/>
  <c r="X45" i="25"/>
  <c r="U45" i="25"/>
  <c r="P45" i="21"/>
  <c r="V45" i="22"/>
  <c r="J45" i="21"/>
  <c r="J45" i="20"/>
  <c r="C45" i="18"/>
  <c r="AA45" i="18"/>
  <c r="J44" i="18"/>
  <c r="J45" i="18" s="1"/>
  <c r="R44" i="18"/>
  <c r="R45" i="18" s="1"/>
  <c r="D45" i="17"/>
  <c r="D45" i="16"/>
  <c r="H26" i="22"/>
  <c r="H45" i="22" s="1"/>
  <c r="P26" i="22"/>
  <c r="P45" i="22" s="1"/>
  <c r="X26" i="22"/>
  <c r="R45" i="21"/>
  <c r="R45" i="20"/>
  <c r="Z44" i="18"/>
  <c r="K45" i="17"/>
  <c r="K45" i="16"/>
  <c r="I45" i="22"/>
  <c r="Q45" i="22"/>
  <c r="K45" i="18"/>
  <c r="L45" i="17"/>
  <c r="L45" i="16"/>
  <c r="Z26" i="15"/>
  <c r="R45" i="15"/>
  <c r="M45" i="14"/>
  <c r="X26" i="26"/>
  <c r="Z13" i="25"/>
  <c r="Z13" i="24"/>
  <c r="Z13" i="23"/>
  <c r="Z13" i="22"/>
  <c r="L45" i="18"/>
  <c r="I45" i="15"/>
  <c r="Q45" i="15"/>
  <c r="S45" i="15"/>
  <c r="Q45" i="21"/>
  <c r="Y45" i="21"/>
  <c r="X45" i="21"/>
  <c r="I45" i="20"/>
  <c r="Q45" i="20"/>
  <c r="Y45" i="20"/>
  <c r="I45" i="17"/>
  <c r="Q45" i="17"/>
  <c r="Y45" i="17"/>
  <c r="S45" i="17"/>
  <c r="I45" i="16"/>
  <c r="Q45" i="16"/>
  <c r="Y45" i="16"/>
  <c r="S45" i="16"/>
  <c r="X45" i="16"/>
  <c r="T45" i="15"/>
  <c r="AA45" i="21"/>
  <c r="AA45" i="20"/>
  <c r="X45" i="20"/>
  <c r="Z45" i="20" s="1"/>
  <c r="I45" i="19"/>
  <c r="Q45" i="19"/>
  <c r="Y45" i="19"/>
  <c r="Q45" i="18"/>
  <c r="Y45" i="18"/>
  <c r="S45" i="18"/>
  <c r="X45" i="18"/>
  <c r="T45" i="17"/>
  <c r="X45" i="17"/>
  <c r="T45" i="16"/>
  <c r="C45" i="15"/>
  <c r="AA45" i="15"/>
  <c r="E26" i="22"/>
  <c r="E45" i="22" s="1"/>
  <c r="M26" i="22"/>
  <c r="M45" i="22" s="1"/>
  <c r="U26" i="22"/>
  <c r="U45" i="22" s="1"/>
  <c r="C45" i="21"/>
  <c r="K45" i="21"/>
  <c r="S45" i="21"/>
  <c r="C45" i="20"/>
  <c r="K45" i="20"/>
  <c r="S45" i="20"/>
  <c r="X45" i="19"/>
  <c r="T45" i="18"/>
  <c r="C45" i="17"/>
  <c r="AA45" i="17"/>
  <c r="C45" i="16"/>
  <c r="AA45" i="16"/>
  <c r="D45" i="15"/>
  <c r="Z37" i="22"/>
  <c r="Z37" i="21"/>
  <c r="Z44" i="13"/>
  <c r="H45" i="10"/>
  <c r="P45" i="10"/>
  <c r="X45" i="10"/>
  <c r="Z45" i="10" s="1"/>
  <c r="Z26" i="10"/>
  <c r="X45" i="13"/>
  <c r="Z26" i="13"/>
  <c r="X45" i="12"/>
  <c r="Z45" i="12" s="1"/>
  <c r="Z26" i="12"/>
  <c r="X26" i="14"/>
  <c r="Z13" i="14"/>
  <c r="I45" i="13"/>
  <c r="Q45" i="13"/>
  <c r="Y45" i="13"/>
  <c r="W45" i="10"/>
  <c r="Z26" i="9"/>
  <c r="X45" i="9"/>
  <c r="U45" i="14"/>
  <c r="V45" i="12"/>
  <c r="Z13" i="21"/>
  <c r="Z13" i="20"/>
  <c r="Z13" i="19"/>
  <c r="Z13" i="18"/>
  <c r="Z13" i="17"/>
  <c r="Z13" i="16"/>
  <c r="Z13" i="15"/>
  <c r="V45" i="14"/>
  <c r="W45" i="12"/>
  <c r="X45" i="11"/>
  <c r="Z45" i="11" s="1"/>
  <c r="Z26" i="11"/>
  <c r="G45" i="10"/>
  <c r="X44" i="15"/>
  <c r="E45" i="14"/>
  <c r="G45" i="13"/>
  <c r="F45" i="12"/>
  <c r="I45" i="11"/>
  <c r="Q45" i="11"/>
  <c r="Y45" i="11"/>
  <c r="Q44" i="15"/>
  <c r="Y44" i="15"/>
  <c r="Y45" i="15" s="1"/>
  <c r="D45" i="14"/>
  <c r="L45" i="14"/>
  <c r="F45" i="14"/>
  <c r="G45" i="12"/>
  <c r="V45" i="11"/>
  <c r="F45" i="9"/>
  <c r="N45" i="9"/>
  <c r="V45" i="9"/>
  <c r="D45" i="5"/>
  <c r="AA45" i="5"/>
  <c r="X45" i="3"/>
  <c r="AA45" i="2"/>
  <c r="X45" i="4"/>
  <c r="Z45" i="4" s="1"/>
  <c r="Z26" i="4"/>
  <c r="Z13" i="13"/>
  <c r="Z13" i="12"/>
  <c r="Z13" i="11"/>
  <c r="Z13" i="10"/>
  <c r="Z13" i="9"/>
  <c r="Z45" i="7"/>
  <c r="K45" i="6"/>
  <c r="S45" i="6"/>
  <c r="AA45" i="6"/>
  <c r="K45" i="5"/>
  <c r="X45" i="2"/>
  <c r="Z26" i="2"/>
  <c r="J45" i="7"/>
  <c r="R45" i="7"/>
  <c r="D45" i="6"/>
  <c r="X45" i="5"/>
  <c r="Z45" i="5" s="1"/>
  <c r="Z26" i="5"/>
  <c r="L45" i="5"/>
  <c r="X45" i="8"/>
  <c r="Z45" i="8" s="1"/>
  <c r="C45" i="7"/>
  <c r="K45" i="7"/>
  <c r="S45" i="7"/>
  <c r="AA45" i="7"/>
  <c r="M45" i="5"/>
  <c r="C45" i="3"/>
  <c r="Z37" i="14"/>
  <c r="Z37" i="13"/>
  <c r="Z37" i="12"/>
  <c r="Z37" i="11"/>
  <c r="Z37" i="10"/>
  <c r="Z37" i="9"/>
  <c r="D45" i="7"/>
  <c r="F45" i="6"/>
  <c r="N45" i="6"/>
  <c r="V45" i="6"/>
  <c r="M45" i="6"/>
  <c r="U45" i="6"/>
  <c r="L45" i="6"/>
  <c r="S45" i="5"/>
  <c r="C45" i="4"/>
  <c r="E45" i="3"/>
  <c r="M45" i="3"/>
  <c r="U45" i="3"/>
  <c r="D45" i="3"/>
  <c r="T45" i="3"/>
  <c r="K45" i="3"/>
  <c r="C45" i="2"/>
  <c r="K44" i="9"/>
  <c r="K45" i="9" s="1"/>
  <c r="S44" i="9"/>
  <c r="S45" i="9" s="1"/>
  <c r="AA44" i="9"/>
  <c r="AA45" i="9" s="1"/>
  <c r="F45" i="8"/>
  <c r="N45" i="8"/>
  <c r="V45" i="8"/>
  <c r="H45" i="8"/>
  <c r="H45" i="7"/>
  <c r="T45" i="5"/>
  <c r="T45" i="4"/>
  <c r="D45" i="4"/>
  <c r="F45" i="3"/>
  <c r="N45" i="3"/>
  <c r="V45" i="3"/>
  <c r="S45" i="3"/>
  <c r="D45" i="2"/>
  <c r="L45" i="2"/>
  <c r="T45" i="2"/>
  <c r="K45" i="2"/>
  <c r="E45" i="9"/>
  <c r="M45" i="9"/>
  <c r="U45" i="9"/>
  <c r="D44" i="9"/>
  <c r="D45" i="9" s="1"/>
  <c r="L44" i="9"/>
  <c r="L45" i="9" s="1"/>
  <c r="T44" i="9"/>
  <c r="T45" i="9" s="1"/>
  <c r="G45" i="8"/>
  <c r="O45" i="8"/>
  <c r="W45" i="8"/>
  <c r="L45" i="7"/>
  <c r="T45" i="6"/>
  <c r="C45" i="5"/>
  <c r="U45" i="5"/>
  <c r="K45" i="4"/>
  <c r="G45" i="3"/>
  <c r="O45" i="3"/>
  <c r="W45" i="3"/>
  <c r="AA45" i="3"/>
  <c r="E45" i="2"/>
  <c r="M45" i="2"/>
  <c r="U45" i="2"/>
  <c r="S45" i="2"/>
  <c r="Z26" i="8"/>
  <c r="Z26" i="7"/>
  <c r="Z37" i="8"/>
  <c r="Z37" i="7"/>
  <c r="Z13" i="2"/>
  <c r="Z45" i="24" l="1"/>
  <c r="U45" i="16"/>
  <c r="L45" i="25"/>
  <c r="M45" i="16"/>
  <c r="O45" i="26"/>
  <c r="W45" i="29"/>
  <c r="Z44" i="15"/>
  <c r="Z45" i="9"/>
  <c r="Z45" i="19"/>
  <c r="E45" i="16"/>
  <c r="G45" i="26"/>
  <c r="G45" i="29"/>
  <c r="Y45" i="6"/>
  <c r="Z45" i="6" s="1"/>
  <c r="Y45" i="25"/>
  <c r="Z45" i="25" s="1"/>
  <c r="X45" i="1"/>
  <c r="Z45" i="1" s="1"/>
  <c r="Y45" i="2"/>
  <c r="Q45" i="6"/>
  <c r="Z45" i="2"/>
  <c r="Z45" i="16"/>
  <c r="Y45" i="3"/>
  <c r="Z45" i="3" s="1"/>
  <c r="D45" i="23"/>
  <c r="I45" i="6"/>
  <c r="Z45" i="29"/>
  <c r="Z26" i="29"/>
  <c r="Z26" i="26"/>
  <c r="X45" i="26"/>
  <c r="Z45" i="26" s="1"/>
  <c r="X45" i="22"/>
  <c r="Z45" i="22" s="1"/>
  <c r="Z26" i="22"/>
  <c r="Z26" i="30"/>
  <c r="X45" i="30"/>
  <c r="Z45" i="30" s="1"/>
  <c r="Z26" i="28"/>
  <c r="X45" i="28"/>
  <c r="Z45" i="28" s="1"/>
  <c r="Z45" i="17"/>
  <c r="Z45" i="13"/>
  <c r="Z26" i="27"/>
  <c r="X45" i="27"/>
  <c r="Z45" i="27" s="1"/>
  <c r="X45" i="14"/>
  <c r="Z45" i="14" s="1"/>
  <c r="Z26" i="14"/>
  <c r="Z45" i="18"/>
  <c r="Z45" i="21"/>
  <c r="X45" i="15"/>
  <c r="Z45" i="15" s="1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<sst xmlns="http://schemas.openxmlformats.org/spreadsheetml/2006/main" count="4160" uniqueCount="111">
  <si>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</si>
  <si>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</si>
  <si>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</si>
  <si>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</si>
  <si>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</si>
  <si>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</si>
  <si>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</si>
  <si>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</si>
  <si>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</si>
  <si>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</si>
  <si>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</si>
  <si>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</si>
  <si>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</si>
  <si>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</si>
  <si>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</si>
  <si>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</si>
  <si>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</si>
  <si>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</si>
  <si>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</si>
  <si>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</si>
  <si>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</si>
  <si>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</si>
  <si>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</si>
  <si>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</si>
  <si>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</si>
  <si>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</si>
  <si>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</si>
  <si>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</si>
  <si>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</si>
  <si>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</si>
  <si>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</si>
  <si>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</si>
  <si>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</si>
  <si>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</si>
  <si>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</si>
  <si>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</si>
  <si>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</si>
  <si>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</si>
  <si>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</si>
  <si>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</si>
  <si>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</si>
  <si>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</si>
  <si>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</si>
  <si>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</si>
  <si>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</si>
  <si>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</si>
  <si>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</si>
  <si>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</si>
  <si>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</si>
  <si>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</si>
  <si>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</si>
  <si>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</si>
  <si>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</si>
  <si>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</si>
  <si>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</si>
  <si>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</si>
  <si>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</si>
  <si>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</si>
  <si>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</si>
  <si>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</si>
  <si>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</si>
  <si>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</si>
  <si>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</si>
  <si>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</si>
  <si>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</si>
  <si>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</si>
  <si>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</si>
  <si>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</si>
  <si>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</si>
  <si>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</si>
  <si>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</si>
  <si>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</si>
  <si>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</si>
  <si>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</si>
  <si>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</si>
  <si>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</si>
  <si>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Water management                                   ) for 2nd Quarter ended 31 December 2025 (Figures Finalised as at 2026/01/30)</t>
  </si>
  <si>
    <t>Northern Cape: Gamagara (NC453) - Table C6 Quarterly Budget Statement - Financial Position ( Water management                                   ) for 2nd Quarter ended 31 December 2025 (Figures Finalised as at 2026/01/30)</t>
  </si>
  <si>
    <t>Northern Cape: John Taolo Gaetsewe (DC45) - Table C6 Quarterly Budget Statement - Financial Position ( Water management                                   ) for 2nd Quarter ended 31 December 2025 (Figures Finalised as at 2026/01/30)</t>
  </si>
  <si>
    <t>Northern Cape: Richtersveld (NC061) - Table C6 Quarterly Budget Statement - Financial Position ( Water management                                   ) for 2nd Quarter ended 31 December 2025 (Figures Finalised as at 2026/01/30)</t>
  </si>
  <si>
    <t>Northern Cape: Nama Khoi (NC062) - Table C6 Quarterly Budget Statement - Financial Position ( Water management                                   ) for 2nd Quarter ended 31 December 2025 (Figures Finalised as at 2026/01/30)</t>
  </si>
  <si>
    <t>Northern Cape: Kamiesberg (NC064) - Table C6 Quarterly Budget Statement - Financial Position ( Water management                                   ) for 2nd Quarter ended 31 December 2025 (Figures Finalised as at 2026/01/30)</t>
  </si>
  <si>
    <t>Northern Cape: Hantam (NC065) - Table C6 Quarterly Budget Statement - Financial Position ( Water management                                   ) for 2nd Quarter ended 31 December 2025 (Figures Finalised as at 2026/01/30)</t>
  </si>
  <si>
    <t>Northern Cape: Karoo Hoogland (NC066) - Table C6 Quarterly Budget Statement - Financial Position ( Water management                                   ) for 2nd Quarter ended 31 December 2025 (Figures Finalised as at 2026/01/30)</t>
  </si>
  <si>
    <t>Northern Cape: Khai-Ma (NC067) - Table C6 Quarterly Budget Statement - Financial Position ( Water management                                   ) for 2nd Quarter ended 31 December 2025 (Figures Finalised as at 2026/01/30)</t>
  </si>
  <si>
    <t>Northern Cape: Namakwa (DC6) - Table C6 Quarterly Budget Statement - Financial Position ( Water management                                   ) for 2nd Quarter ended 31 December 2025 (Figures Finalised as at 2026/01/30)</t>
  </si>
  <si>
    <t>Northern Cape: Ubuntu (NC071) - Table C6 Quarterly Budget Statement - Financial Position ( Water management                                   ) for 2nd Quarter ended 31 December 2025 (Figures Finalised as at 2026/01/30)</t>
  </si>
  <si>
    <t>Northern Cape: Umsobomvu (NC072) - Table C6 Quarterly Budget Statement - Financial Position ( Water management                                   ) for 2nd Quarter ended 31 December 2025 (Figures Finalised as at 2026/01/30)</t>
  </si>
  <si>
    <t>Northern Cape: Emthanjeni (NC073) - Table C6 Quarterly Budget Statement - Financial Position ( Water management                                   ) for 2nd Quarter ended 31 December 2025 (Figures Finalised as at 2026/01/30)</t>
  </si>
  <si>
    <t>Northern Cape: Kareeberg (NC074) - Table C6 Quarterly Budget Statement - Financial Position ( Water management                                   ) for 2nd Quarter ended 31 December 2025 (Figures Finalised as at 2026/01/30)</t>
  </si>
  <si>
    <t>Northern Cape: Renosterberg (NC075) - Table C6 Quarterly Budget Statement - Financial Position ( Water management                                   ) for 2nd Quarter ended 31 December 2025 (Figures Finalised as at 2026/01/30)</t>
  </si>
  <si>
    <t>Northern Cape: Thembelihle (NC076) - Table C6 Quarterly Budget Statement - Financial Position ( Water management                                   ) for 2nd Quarter ended 31 December 2025 (Figures Finalised as at 2026/01/30)</t>
  </si>
  <si>
    <t>Northern Cape: Siyathemba (NC077) - Table C6 Quarterly Budget Statement - Financial Position ( Water management                                   ) for 2nd Quarter ended 31 December 2025 (Figures Finalised as at 2026/01/30)</t>
  </si>
  <si>
    <t>Northern Cape: Siyancuma (NC078) - Table C6 Quarterly Budget Statement - Financial Position ( Water management                                   ) for 2nd Quarter ended 31 December 2025 (Figures Finalised as at 2026/01/30)</t>
  </si>
  <si>
    <t>Northern Cape: Pixley Ka Seme (NC) (DC7) - Table C6 Quarterly Budget Statement - Financial Position ( Water management                                   ) for 2nd Quarter ended 31 December 2025 (Figures Finalised as at 2026/01/30)</t>
  </si>
  <si>
    <t>Northern Cape: !Kai! Garib (NC082) - Table C6 Quarterly Budget Statement - Financial Position ( Water management                                   ) for 2nd Quarter ended 31 December 2025 (Figures Finalised as at 2026/01/30)</t>
  </si>
  <si>
    <t>Northern Cape: !Kheis (NC084) - Table C6 Quarterly Budget Statement - Financial Position ( Water management                                   ) for 2nd Quarter ended 31 December 2025 (Figures Finalised as at 2026/01/30)</t>
  </si>
  <si>
    <t>Northern Cape: Tsantsabane (NC085) - Table C6 Quarterly Budget Statement - Financial Position ( Water management                                   ) for 2nd Quarter ended 31 December 2025 (Figures Finalised as at 2026/01/30)</t>
  </si>
  <si>
    <t>Northern Cape: Kgatelopele (NC086) - Table C6 Quarterly Budget Statement - Financial Position ( Water management                                   ) for 2nd Quarter ended 31 December 2025 (Figures Finalised as at 2026/01/30)</t>
  </si>
  <si>
    <t>Northern Cape: Dawid Kruiper (NC087) - Table C6 Quarterly Budget Statement - Financial Position ( Water management                                   ) for 2nd Quarter ended 31 December 2025 (Figures Finalised as at 2026/01/30)</t>
  </si>
  <si>
    <t>Northern Cape: Z F Mgcawu (DC8) - Table C6 Quarterly Budget Statement - Financial Position ( Water management                                   ) for 2nd Quarter ended 31 December 2025 (Figures Finalised as at 2026/01/30)</t>
  </si>
  <si>
    <t>Northern Cape: Sol Plaatje (NC091) - Table C6 Quarterly Budget Statement - Financial Position ( Water management                                   ) for 2nd Quarter ended 31 December 2025 (Figures Finalised as at 2026/01/30)</t>
  </si>
  <si>
    <t>Northern Cape: Dikgatlong (NC092) - Table C6 Quarterly Budget Statement - Financial Position ( Water management                                   ) for 2nd Quarter ended 31 December 2025 (Figures Finalised as at 2026/01/30)</t>
  </si>
  <si>
    <t>Northern Cape: Magareng (NC093) - Table C6 Quarterly Budget Statement - Financial Position ( Water management                                   ) for 2nd Quarter ended 31 December 2025 (Figures Finalised as at 2026/01/30)</t>
  </si>
  <si>
    <t>Northern Cape: Phokwane (NC094) - Table C6 Quarterly Budget Statement - Financial Position ( Water management                                   ) for 2nd Quarter ended 31 December 2025 (Figures Finalised as at 2026/01/30)</t>
  </si>
  <si>
    <t>Northern Cape: Frances Baard (DC9) - Table C6 Quarterly Budget Statement - Financial Position ( Water management                                   ) for 2nd Quarter ended 31 December 2025 (Figures Finalised as at 2026/01/30)</t>
  </si>
  <si>
    <t>Summary - Table C6 Quarterly Budget Statement - Financial Position ( Water management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</si>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</sst>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-35488900</v>
      </c>
      <c r="F6" s="20">
        <v>-35488900</v>
      </c>
      <c r="G6" s="20">
        <v>4551559</v>
      </c>
      <c r="H6" s="20">
        <v>-12704601</v>
      </c>
      <c r="I6" s="20">
        <v>12967985</v>
      </c>
      <c r="J6" s="20">
        <v>4814943</v>
      </c>
      <c r="K6" s="20">
        <v>-972477</v>
      </c>
      <c r="L6" s="20">
        <v>-5860140</v>
      </c>
      <c r="M6" s="20">
        <v>-20950804</v>
      </c>
      <c r="N6" s="20">
        <v>-27783421</v>
      </c>
      <c r="O6" s="20"/>
      <c r="P6" s="20"/>
      <c r="Q6" s="20"/>
      <c r="R6" s="20"/>
      <c r="S6" s="20"/>
      <c r="T6" s="20"/>
      <c r="U6" s="20"/>
      <c r="V6" s="20"/>
      <c r="W6" s="20">
        <v>-22968478</v>
      </c>
      <c r="X6" s="20">
        <v>-17744434</v>
      </c>
      <c r="Y6" s="20">
        <v>-5224044</v>
      </c>
      <c r="Z6" s="21">
        <v>29.440465669403714</v>
      </c>
      <c r="AA6" s="22">
        <v>-35488900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32623180</v>
      </c>
      <c r="F7" s="20">
        <v>32623180</v>
      </c>
      <c r="G7" s="20">
        <v>-1274501</v>
      </c>
      <c r="H7" s="20">
        <v>47462501</v>
      </c>
      <c r="I7" s="20">
        <v>2126676</v>
      </c>
      <c r="J7" s="20">
        <v>48314676</v>
      </c>
      <c r="K7" s="20">
        <v>2397150</v>
      </c>
      <c r="L7" s="20">
        <v>1851663</v>
      </c>
      <c r="M7" s="20">
        <v>1356605</v>
      </c>
      <c r="N7" s="20">
        <v>5605418</v>
      </c>
      <c r="O7" s="20"/>
      <c r="P7" s="20"/>
      <c r="Q7" s="20"/>
      <c r="R7" s="20"/>
      <c r="S7" s="20"/>
      <c r="T7" s="20"/>
      <c r="U7" s="20"/>
      <c r="V7" s="20"/>
      <c r="W7" s="20">
        <v>53920094</v>
      </c>
      <c r="X7" s="20">
        <v>16311586</v>
      </c>
      <c r="Y7" s="20">
        <v>37608508</v>
      </c>
      <c r="Z7" s="21">
        <v>230.56315921701298</v>
      </c>
      <c r="AA7" s="22">
        <v>32623180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4275534</v>
      </c>
      <c r="D10" s="18"/>
      <c r="E10" s="19">
        <v>17722881</v>
      </c>
      <c r="F10" s="20">
        <v>17722881</v>
      </c>
      <c r="G10" s="20">
        <v>1072352</v>
      </c>
      <c r="H10" s="20">
        <v>5202317</v>
      </c>
      <c r="I10" s="20">
        <v>1494265</v>
      </c>
      <c r="J10" s="20">
        <v>7768934</v>
      </c>
      <c r="K10" s="20">
        <v>2521400</v>
      </c>
      <c r="L10" s="20">
        <v>776536</v>
      </c>
      <c r="M10" s="20">
        <v>1881628</v>
      </c>
      <c r="N10" s="20">
        <v>5179564</v>
      </c>
      <c r="O10" s="20"/>
      <c r="P10" s="20"/>
      <c r="Q10" s="20"/>
      <c r="R10" s="20"/>
      <c r="S10" s="20"/>
      <c r="T10" s="20"/>
      <c r="U10" s="20"/>
      <c r="V10" s="20"/>
      <c r="W10" s="20">
        <v>12948498</v>
      </c>
      <c r="X10" s="20">
        <v>8861445</v>
      </c>
      <c r="Y10" s="20">
        <v>4087053</v>
      </c>
      <c r="Z10" s="21">
        <v>46.121744252771421</v>
      </c>
      <c r="AA10" s="22">
        <v>17722881</v>
      </c>
    </row>
    <row r="11" spans="1:27" x14ac:dyDescent="0.25">
      <c r="A11" s="23" t="s">
        <v>39</v>
      </c>
      <c r="B11" s="17" t="s">
        <v>32</v>
      </c>
      <c r="C11" s="18">
        <v>134894</v>
      </c>
      <c r="D11" s="18"/>
      <c r="E11" s="19">
        <v>15677654</v>
      </c>
      <c r="F11" s="20">
        <v>15677654</v>
      </c>
      <c r="G11" s="24">
        <v>334757</v>
      </c>
      <c r="H11" s="24">
        <v>1226462</v>
      </c>
      <c r="I11" s="24">
        <v>314345</v>
      </c>
      <c r="J11" s="20">
        <v>1875564</v>
      </c>
      <c r="K11" s="24">
        <v>2130953</v>
      </c>
      <c r="L11" s="24">
        <v>657790</v>
      </c>
      <c r="M11" s="20">
        <v>1519940</v>
      </c>
      <c r="N11" s="24">
        <v>4308683</v>
      </c>
      <c r="O11" s="24"/>
      <c r="P11" s="24"/>
      <c r="Q11" s="20"/>
      <c r="R11" s="24"/>
      <c r="S11" s="24"/>
      <c r="T11" s="20"/>
      <c r="U11" s="24"/>
      <c r="V11" s="24"/>
      <c r="W11" s="24">
        <v>6184247</v>
      </c>
      <c r="X11" s="20">
        <v>7838864</v>
      </c>
      <c r="Y11" s="24">
        <v>-1654617</v>
      </c>
      <c r="Z11" s="25">
        <v>-21.107867160343641</v>
      </c>
      <c r="AA11" s="26">
        <v>15677654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4410428</v>
      </c>
      <c r="D13" s="29">
        <f>SUM(D6:D12)</f>
        <v>0</v>
      </c>
      <c r="E13" s="30">
        <f t="shared" si="0"/>
        <v>30534815</v>
      </c>
      <c r="F13" s="31">
        <f t="shared" si="0"/>
        <v>30534815</v>
      </c>
      <c r="G13" s="31">
        <f t="shared" si="0"/>
        <v>4684167</v>
      </c>
      <c r="H13" s="31">
        <f t="shared" si="0"/>
        <v>41186679</v>
      </c>
      <c r="I13" s="31">
        <f t="shared" si="0"/>
        <v>16903271</v>
      </c>
      <c r="J13" s="31">
        <f t="shared" si="0"/>
        <v>62774117</v>
      </c>
      <c r="K13" s="31">
        <f t="shared" si="0"/>
        <v>6077026</v>
      </c>
      <c r="L13" s="31">
        <f t="shared" si="0"/>
        <v>-2574151</v>
      </c>
      <c r="M13" s="31">
        <f t="shared" si="0"/>
        <v>-16192631</v>
      </c>
      <c r="N13" s="31">
        <f t="shared" si="0"/>
        <v>-12689756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50084361</v>
      </c>
      <c r="X13" s="31">
        <f t="shared" si="0"/>
        <v>15267461</v>
      </c>
      <c r="Y13" s="31">
        <f t="shared" si="0"/>
        <v>34816900</v>
      </c>
      <c r="Z13" s="32">
        <f>+IF(X13&lt;&gt;0,+(Y13/X13)*100,0)</f>
        <v>228.04643155793883</v>
      </c>
      <c r="AA13" s="33">
        <f>SUM(AA6:AA12)</f>
        <v>30534815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161405220</v>
      </c>
      <c r="D17" s="18"/>
      <c r="E17" s="19">
        <v>448704987</v>
      </c>
      <c r="F17" s="20">
        <v>448704987</v>
      </c>
      <c r="G17" s="24">
        <v>3209981</v>
      </c>
      <c r="H17" s="24">
        <v>640397665</v>
      </c>
      <c r="I17" s="24">
        <v>3224384</v>
      </c>
      <c r="J17" s="20">
        <v>646832030</v>
      </c>
      <c r="K17" s="24">
        <v>12272579</v>
      </c>
      <c r="L17" s="24">
        <v>2474209</v>
      </c>
      <c r="M17" s="20">
        <v>7415345</v>
      </c>
      <c r="N17" s="24">
        <v>22162133</v>
      </c>
      <c r="O17" s="24"/>
      <c r="P17" s="24"/>
      <c r="Q17" s="20"/>
      <c r="R17" s="24"/>
      <c r="S17" s="24"/>
      <c r="T17" s="20"/>
      <c r="U17" s="24"/>
      <c r="V17" s="24"/>
      <c r="W17" s="24">
        <v>668994163</v>
      </c>
      <c r="X17" s="20">
        <v>224352495</v>
      </c>
      <c r="Y17" s="24">
        <v>444641668</v>
      </c>
      <c r="Z17" s="25">
        <v>198.1888670326577</v>
      </c>
      <c r="AA17" s="26">
        <v>448704987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161405220</v>
      </c>
      <c r="D25" s="29">
        <f t="shared" ref="D25:Y25" si="1">SUM(D15:D24)</f>
        <v>0</v>
      </c>
      <c r="E25" s="35">
        <f t="shared" si="1"/>
        <v>448704987</v>
      </c>
      <c r="F25" s="36">
        <f t="shared" si="1"/>
        <v>448704987</v>
      </c>
      <c r="G25" s="36">
        <f t="shared" si="1"/>
        <v>3209981</v>
      </c>
      <c r="H25" s="36">
        <f t="shared" si="1"/>
        <v>640397665</v>
      </c>
      <c r="I25" s="36">
        <f t="shared" si="1"/>
        <v>3224384</v>
      </c>
      <c r="J25" s="36">
        <f t="shared" si="1"/>
        <v>646832030</v>
      </c>
      <c r="K25" s="36">
        <f t="shared" si="1"/>
        <v>12272579</v>
      </c>
      <c r="L25" s="36">
        <f t="shared" si="1"/>
        <v>2474209</v>
      </c>
      <c r="M25" s="36">
        <f t="shared" si="1"/>
        <v>7415345</v>
      </c>
      <c r="N25" s="36">
        <f t="shared" si="1"/>
        <v>22162133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668994163</v>
      </c>
      <c r="X25" s="36">
        <f t="shared" si="1"/>
        <v>224352495</v>
      </c>
      <c r="Y25" s="36">
        <f t="shared" si="1"/>
        <v>444641668</v>
      </c>
      <c r="Z25" s="37">
        <f>+IF(X25&lt;&gt;0,+(Y25/X25)*100,0)</f>
        <v>198.1888670326577</v>
      </c>
      <c r="AA25" s="38">
        <f>SUM(AA15:AA24)</f>
        <v>448704987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165815648</v>
      </c>
      <c r="D26" s="29">
        <f>+D13+D25</f>
        <v>0</v>
      </c>
      <c r="E26" s="30">
        <f t="shared" si="2"/>
        <v>479239802</v>
      </c>
      <c r="F26" s="31">
        <f t="shared" si="2"/>
        <v>479239802</v>
      </c>
      <c r="G26" s="31">
        <f t="shared" si="2"/>
        <v>7894148</v>
      </c>
      <c r="H26" s="31">
        <f t="shared" si="2"/>
        <v>681584344</v>
      </c>
      <c r="I26" s="31">
        <f t="shared" si="2"/>
        <v>20127655</v>
      </c>
      <c r="J26" s="31">
        <f t="shared" si="2"/>
        <v>709606147</v>
      </c>
      <c r="K26" s="31">
        <f t="shared" si="2"/>
        <v>18349605</v>
      </c>
      <c r="L26" s="31">
        <f t="shared" si="2"/>
        <v>-99942</v>
      </c>
      <c r="M26" s="31">
        <f t="shared" si="2"/>
        <v>-8777286</v>
      </c>
      <c r="N26" s="31">
        <f t="shared" si="2"/>
        <v>9472377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719078524</v>
      </c>
      <c r="X26" s="31">
        <f t="shared" si="2"/>
        <v>239619956</v>
      </c>
      <c r="Y26" s="31">
        <f t="shared" si="2"/>
        <v>479458568</v>
      </c>
      <c r="Z26" s="32">
        <f>+IF(X26&lt;&gt;0,+(Y26/X26)*100,0)</f>
        <v>200.09125116440634</v>
      </c>
      <c r="AA26" s="33">
        <f>+AA13+AA25</f>
        <v>479239802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32293</v>
      </c>
      <c r="F31" s="20">
        <v>32293</v>
      </c>
      <c r="G31" s="20"/>
      <c r="H31" s="20">
        <v>32293</v>
      </c>
      <c r="I31" s="20"/>
      <c r="J31" s="20">
        <v>32293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32293</v>
      </c>
      <c r="X31" s="20">
        <v>16147</v>
      </c>
      <c r="Y31" s="20">
        <v>16146</v>
      </c>
      <c r="Z31" s="21">
        <v>99.993806899114389</v>
      </c>
      <c r="AA31" s="22">
        <v>32293</v>
      </c>
    </row>
    <row r="32" spans="1:27" x14ac:dyDescent="0.25">
      <c r="A32" s="23" t="s">
        <v>59</v>
      </c>
      <c r="B32" s="17" t="s">
        <v>32</v>
      </c>
      <c r="C32" s="18">
        <v>-3180553</v>
      </c>
      <c r="D32" s="18"/>
      <c r="E32" s="19">
        <v>801367</v>
      </c>
      <c r="F32" s="20">
        <v>801367</v>
      </c>
      <c r="G32" s="20">
        <v>-18556725</v>
      </c>
      <c r="H32" s="20">
        <v>-1465701</v>
      </c>
      <c r="I32" s="20">
        <v>1208746</v>
      </c>
      <c r="J32" s="20">
        <v>-18813680</v>
      </c>
      <c r="K32" s="20">
        <v>5405046</v>
      </c>
      <c r="L32" s="20">
        <v>2726291</v>
      </c>
      <c r="M32" s="20">
        <v>-6152420</v>
      </c>
      <c r="N32" s="20">
        <v>1978917</v>
      </c>
      <c r="O32" s="20"/>
      <c r="P32" s="20"/>
      <c r="Q32" s="20"/>
      <c r="R32" s="20"/>
      <c r="S32" s="20"/>
      <c r="T32" s="20"/>
      <c r="U32" s="20"/>
      <c r="V32" s="20"/>
      <c r="W32" s="20">
        <v>-16834763</v>
      </c>
      <c r="X32" s="20">
        <v>400681</v>
      </c>
      <c r="Y32" s="20">
        <v>-17235444</v>
      </c>
      <c r="Z32" s="21">
        <v>-4301.5376321812109</v>
      </c>
      <c r="AA32" s="22">
        <v>801367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494783</v>
      </c>
      <c r="F33" s="20">
        <v>494783</v>
      </c>
      <c r="G33" s="20">
        <v>4882124</v>
      </c>
      <c r="H33" s="20">
        <v>-9045223</v>
      </c>
      <c r="I33" s="20">
        <v>15747043</v>
      </c>
      <c r="J33" s="20">
        <v>11583944</v>
      </c>
      <c r="K33" s="20">
        <v>852819</v>
      </c>
      <c r="L33" s="20">
        <v>-3412435</v>
      </c>
      <c r="M33" s="20">
        <v>-11084800</v>
      </c>
      <c r="N33" s="20">
        <v>-13644416</v>
      </c>
      <c r="O33" s="20"/>
      <c r="P33" s="20"/>
      <c r="Q33" s="20"/>
      <c r="R33" s="20"/>
      <c r="S33" s="20"/>
      <c r="T33" s="20"/>
      <c r="U33" s="20"/>
      <c r="V33" s="20"/>
      <c r="W33" s="20">
        <v>-2060472</v>
      </c>
      <c r="X33" s="20">
        <v>247391</v>
      </c>
      <c r="Y33" s="20">
        <v>-2307863</v>
      </c>
      <c r="Z33" s="21">
        <v>-932.88074343852441</v>
      </c>
      <c r="AA33" s="22">
        <v>494783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3397683</v>
      </c>
      <c r="F35" s="20">
        <v>3397683</v>
      </c>
      <c r="G35" s="20"/>
      <c r="H35" s="20">
        <v>1168</v>
      </c>
      <c r="I35" s="20"/>
      <c r="J35" s="20">
        <v>1168</v>
      </c>
      <c r="K35" s="20">
        <v>5297</v>
      </c>
      <c r="L35" s="20">
        <v>4556</v>
      </c>
      <c r="M35" s="20">
        <v>3013</v>
      </c>
      <c r="N35" s="20">
        <v>12866</v>
      </c>
      <c r="O35" s="20"/>
      <c r="P35" s="20"/>
      <c r="Q35" s="20"/>
      <c r="R35" s="20"/>
      <c r="S35" s="20"/>
      <c r="T35" s="20"/>
      <c r="U35" s="20"/>
      <c r="V35" s="20"/>
      <c r="W35" s="20">
        <v>14034</v>
      </c>
      <c r="X35" s="20">
        <v>1698843</v>
      </c>
      <c r="Y35" s="20">
        <v>-1684809</v>
      </c>
      <c r="Z35" s="21">
        <v>-99.173908359983827</v>
      </c>
      <c r="AA35" s="22">
        <v>3397683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-3180553</v>
      </c>
      <c r="D37" s="29">
        <f t="shared" ref="D37:Y37" si="3">SUM(D29:D36)</f>
        <v>0</v>
      </c>
      <c r="E37" s="30">
        <f t="shared" si="3"/>
        <v>4726126</v>
      </c>
      <c r="F37" s="31">
        <f t="shared" si="3"/>
        <v>4726126</v>
      </c>
      <c r="G37" s="31">
        <f t="shared" si="3"/>
        <v>-13674601</v>
      </c>
      <c r="H37" s="31">
        <f t="shared" si="3"/>
        <v>-10477463</v>
      </c>
      <c r="I37" s="31">
        <f t="shared" si="3"/>
        <v>16955789</v>
      </c>
      <c r="J37" s="31">
        <f t="shared" si="3"/>
        <v>-7196275</v>
      </c>
      <c r="K37" s="31">
        <f t="shared" si="3"/>
        <v>6263162</v>
      </c>
      <c r="L37" s="31">
        <f t="shared" si="3"/>
        <v>-681588</v>
      </c>
      <c r="M37" s="31">
        <f t="shared" si="3"/>
        <v>-17234207</v>
      </c>
      <c r="N37" s="31">
        <f t="shared" si="3"/>
        <v>-11652633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-18848908</v>
      </c>
      <c r="X37" s="31">
        <f t="shared" si="3"/>
        <v>2363062</v>
      </c>
      <c r="Y37" s="31">
        <f t="shared" si="3"/>
        <v>-21211970</v>
      </c>
      <c r="Z37" s="32">
        <f>+IF(X37&lt;&gt;0,+(Y37/X37)*100,0)</f>
        <v>-897.64762837369483</v>
      </c>
      <c r="AA37" s="33">
        <f>SUM(AA29:AA36)</f>
        <v>4726126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-3180553</v>
      </c>
      <c r="D44" s="29">
        <f>+D37+D43</f>
        <v>0</v>
      </c>
      <c r="E44" s="30">
        <f t="shared" si="5"/>
        <v>4726126</v>
      </c>
      <c r="F44" s="31">
        <f t="shared" si="5"/>
        <v>4726126</v>
      </c>
      <c r="G44" s="31">
        <f t="shared" si="5"/>
        <v>-13674601</v>
      </c>
      <c r="H44" s="31">
        <f t="shared" si="5"/>
        <v>-10477463</v>
      </c>
      <c r="I44" s="31">
        <f t="shared" si="5"/>
        <v>16955789</v>
      </c>
      <c r="J44" s="31">
        <f t="shared" si="5"/>
        <v>-7196275</v>
      </c>
      <c r="K44" s="31">
        <f t="shared" si="5"/>
        <v>6263162</v>
      </c>
      <c r="L44" s="31">
        <f t="shared" si="5"/>
        <v>-681588</v>
      </c>
      <c r="M44" s="31">
        <f t="shared" si="5"/>
        <v>-17234207</v>
      </c>
      <c r="N44" s="31">
        <f t="shared" si="5"/>
        <v>-11652633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-18848908</v>
      </c>
      <c r="X44" s="31">
        <f t="shared" si="5"/>
        <v>2363062</v>
      </c>
      <c r="Y44" s="31">
        <f t="shared" si="5"/>
        <v>-21211970</v>
      </c>
      <c r="Z44" s="32">
        <f>+IF(X44&lt;&gt;0,+(Y44/X44)*100,0)</f>
        <v>-897.64762837369483</v>
      </c>
      <c r="AA44" s="33">
        <f>+AA37+AA43</f>
        <v>4726126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168996201</v>
      </c>
      <c r="D45" s="42">
        <f t="shared" si="6"/>
        <v>0</v>
      </c>
      <c r="E45" s="43">
        <f t="shared" si="6"/>
        <v>474513676</v>
      </c>
      <c r="F45" s="44">
        <f t="shared" si="6"/>
        <v>474513676</v>
      </c>
      <c r="G45" s="44">
        <f t="shared" si="6"/>
        <v>21568749</v>
      </c>
      <c r="H45" s="44">
        <f t="shared" si="6"/>
        <v>692061807</v>
      </c>
      <c r="I45" s="44">
        <f t="shared" si="6"/>
        <v>3171866</v>
      </c>
      <c r="J45" s="44">
        <f t="shared" si="6"/>
        <v>716802422</v>
      </c>
      <c r="K45" s="44">
        <f t="shared" si="6"/>
        <v>12086443</v>
      </c>
      <c r="L45" s="44">
        <f t="shared" si="6"/>
        <v>581646</v>
      </c>
      <c r="M45" s="44">
        <f t="shared" si="6"/>
        <v>8456921</v>
      </c>
      <c r="N45" s="44">
        <f t="shared" si="6"/>
        <v>21125010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737927432</v>
      </c>
      <c r="X45" s="44">
        <f t="shared" si="6"/>
        <v>237256894</v>
      </c>
      <c r="Y45" s="44">
        <f t="shared" si="6"/>
        <v>500670538</v>
      </c>
      <c r="Z45" s="45">
        <f>+IF(X45&lt;&gt;0,+(Y45/X45)*100,0)</f>
        <v>211.02465330259275</v>
      </c>
      <c r="AA45" s="46">
        <f>+AA26-AA44</f>
        <v>474513676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-34713043</v>
      </c>
      <c r="D6" s="18"/>
      <c r="E6" s="19">
        <v>53889403</v>
      </c>
      <c r="F6" s="20">
        <v>53889403</v>
      </c>
      <c r="G6" s="20">
        <v>-2203375</v>
      </c>
      <c r="H6" s="20">
        <v>-9881159</v>
      </c>
      <c r="I6" s="20">
        <v>-745827</v>
      </c>
      <c r="J6" s="20">
        <v>-12830361</v>
      </c>
      <c r="K6" s="20">
        <v>11174390</v>
      </c>
      <c r="L6" s="20">
        <v>3472176</v>
      </c>
      <c r="M6" s="20">
        <v>28128988</v>
      </c>
      <c r="N6" s="20">
        <v>42775554</v>
      </c>
      <c r="O6" s="20"/>
      <c r="P6" s="20"/>
      <c r="Q6" s="20"/>
      <c r="R6" s="20"/>
      <c r="S6" s="20"/>
      <c r="T6" s="20"/>
      <c r="U6" s="20"/>
      <c r="V6" s="20"/>
      <c r="W6" s="20">
        <v>29945193</v>
      </c>
      <c r="X6" s="20">
        <v>24648036</v>
      </c>
      <c r="Y6" s="20">
        <v>5297157</v>
      </c>
      <c r="Z6" s="21">
        <v>21.491193050837804</v>
      </c>
      <c r="AA6" s="22">
        <v>53889403</v>
      </c>
    </row>
    <row r="7" spans="1:27" x14ac:dyDescent="0.25">
      <c r="A7" s="23" t="s">
        <v>35</v>
      </c>
      <c r="B7" s="17" t="s">
        <v>32</v>
      </c>
      <c r="C7" s="18">
        <v>1304718</v>
      </c>
      <c r="D7" s="18"/>
      <c r="E7" s="19">
        <v>-4971660</v>
      </c>
      <c r="F7" s="20">
        <v>-4971660</v>
      </c>
      <c r="G7" s="20">
        <v>280280</v>
      </c>
      <c r="H7" s="20">
        <v>14168</v>
      </c>
      <c r="I7" s="20">
        <v>556699</v>
      </c>
      <c r="J7" s="20">
        <v>851147</v>
      </c>
      <c r="K7" s="20">
        <v>1267771</v>
      </c>
      <c r="L7" s="20">
        <v>448149</v>
      </c>
      <c r="M7" s="20">
        <v>-921630</v>
      </c>
      <c r="N7" s="20">
        <v>794290</v>
      </c>
      <c r="O7" s="20"/>
      <c r="P7" s="20"/>
      <c r="Q7" s="20"/>
      <c r="R7" s="20"/>
      <c r="S7" s="20"/>
      <c r="T7" s="20"/>
      <c r="U7" s="20"/>
      <c r="V7" s="20"/>
      <c r="W7" s="20">
        <v>1645437</v>
      </c>
      <c r="X7" s="20">
        <v>-2485830</v>
      </c>
      <c r="Y7" s="20">
        <v>4131267</v>
      </c>
      <c r="Z7" s="21">
        <v>-166.1926599968622</v>
      </c>
      <c r="AA7" s="22">
        <v>-4971660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-150939</v>
      </c>
      <c r="D10" s="18"/>
      <c r="E10" s="19">
        <v>-547836</v>
      </c>
      <c r="F10" s="20">
        <v>-547836</v>
      </c>
      <c r="G10" s="20">
        <v>-122599</v>
      </c>
      <c r="H10" s="20">
        <v>-32246</v>
      </c>
      <c r="I10" s="20">
        <v>-267</v>
      </c>
      <c r="J10" s="20">
        <v>-155112</v>
      </c>
      <c r="K10" s="20">
        <v>-2972</v>
      </c>
      <c r="L10" s="20">
        <v>-8609</v>
      </c>
      <c r="M10" s="20">
        <v>72402</v>
      </c>
      <c r="N10" s="20">
        <v>60821</v>
      </c>
      <c r="O10" s="20"/>
      <c r="P10" s="20"/>
      <c r="Q10" s="20"/>
      <c r="R10" s="20"/>
      <c r="S10" s="20"/>
      <c r="T10" s="20"/>
      <c r="U10" s="20"/>
      <c r="V10" s="20"/>
      <c r="W10" s="20">
        <v>-94291</v>
      </c>
      <c r="X10" s="20">
        <v>-273918</v>
      </c>
      <c r="Y10" s="20">
        <v>179627</v>
      </c>
      <c r="Z10" s="21">
        <v>-65.576924481049076</v>
      </c>
      <c r="AA10" s="22">
        <v>-547836</v>
      </c>
    </row>
    <row r="11" spans="1:27" x14ac:dyDescent="0.25">
      <c r="A11" s="23" t="s">
        <v>39</v>
      </c>
      <c r="B11" s="17" t="s">
        <v>32</v>
      </c>
      <c r="C11" s="18">
        <v>61491932</v>
      </c>
      <c r="D11" s="18"/>
      <c r="E11" s="19"/>
      <c r="F11" s="20"/>
      <c r="G11" s="24">
        <v>62798915</v>
      </c>
      <c r="H11" s="24">
        <v>1835619</v>
      </c>
      <c r="I11" s="24">
        <v>526086</v>
      </c>
      <c r="J11" s="20">
        <v>65160620</v>
      </c>
      <c r="K11" s="24">
        <v>2159639</v>
      </c>
      <c r="L11" s="24">
        <v>1252070</v>
      </c>
      <c r="M11" s="20">
        <v>806798</v>
      </c>
      <c r="N11" s="24">
        <v>4218507</v>
      </c>
      <c r="O11" s="24"/>
      <c r="P11" s="24"/>
      <c r="Q11" s="20"/>
      <c r="R11" s="24"/>
      <c r="S11" s="24"/>
      <c r="T11" s="20"/>
      <c r="U11" s="24"/>
      <c r="V11" s="24"/>
      <c r="W11" s="24">
        <v>69379127</v>
      </c>
      <c r="X11" s="20"/>
      <c r="Y11" s="24">
        <v>69379127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-2620704</v>
      </c>
      <c r="D12" s="18"/>
      <c r="E12" s="19"/>
      <c r="F12" s="20"/>
      <c r="G12" s="20">
        <v>-2620704</v>
      </c>
      <c r="H12" s="20"/>
      <c r="I12" s="20"/>
      <c r="J12" s="20">
        <v>-2620704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-2620704</v>
      </c>
      <c r="X12" s="20"/>
      <c r="Y12" s="20">
        <v>-2620704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25311964</v>
      </c>
      <c r="D13" s="29">
        <f>SUM(D6:D12)</f>
        <v>0</v>
      </c>
      <c r="E13" s="30">
        <f t="shared" si="0"/>
        <v>48369907</v>
      </c>
      <c r="F13" s="31">
        <f t="shared" si="0"/>
        <v>48369907</v>
      </c>
      <c r="G13" s="31">
        <f t="shared" si="0"/>
        <v>58132517</v>
      </c>
      <c r="H13" s="31">
        <f t="shared" si="0"/>
        <v>-8063618</v>
      </c>
      <c r="I13" s="31">
        <f t="shared" si="0"/>
        <v>336691</v>
      </c>
      <c r="J13" s="31">
        <f t="shared" si="0"/>
        <v>50405590</v>
      </c>
      <c r="K13" s="31">
        <f t="shared" si="0"/>
        <v>14598828</v>
      </c>
      <c r="L13" s="31">
        <f t="shared" si="0"/>
        <v>5163786</v>
      </c>
      <c r="M13" s="31">
        <f t="shared" si="0"/>
        <v>28086558</v>
      </c>
      <c r="N13" s="31">
        <f t="shared" si="0"/>
        <v>47849172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98254762</v>
      </c>
      <c r="X13" s="31">
        <f t="shared" si="0"/>
        <v>21888288</v>
      </c>
      <c r="Y13" s="31">
        <f t="shared" si="0"/>
        <v>76366474</v>
      </c>
      <c r="Z13" s="32">
        <f>+IF(X13&lt;&gt;0,+(Y13/X13)*100,0)</f>
        <v>348.89194623170164</v>
      </c>
      <c r="AA13" s="33">
        <f>SUM(AA6:AA12)</f>
        <v>48369907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406083389</v>
      </c>
      <c r="D17" s="18"/>
      <c r="E17" s="19">
        <v>34167708</v>
      </c>
      <c r="F17" s="20">
        <v>34167708</v>
      </c>
      <c r="G17" s="24">
        <v>412460581</v>
      </c>
      <c r="H17" s="24">
        <v>12569745</v>
      </c>
      <c r="I17" s="24"/>
      <c r="J17" s="20">
        <v>425030326</v>
      </c>
      <c r="K17" s="24">
        <v>10521908</v>
      </c>
      <c r="L17" s="24">
        <v>5346065</v>
      </c>
      <c r="M17" s="20">
        <v>2022854</v>
      </c>
      <c r="N17" s="24">
        <v>17890827</v>
      </c>
      <c r="O17" s="24"/>
      <c r="P17" s="24"/>
      <c r="Q17" s="20"/>
      <c r="R17" s="24"/>
      <c r="S17" s="24"/>
      <c r="T17" s="20"/>
      <c r="U17" s="24"/>
      <c r="V17" s="24"/>
      <c r="W17" s="24">
        <v>442921153</v>
      </c>
      <c r="X17" s="20">
        <v>17083854</v>
      </c>
      <c r="Y17" s="24">
        <v>425837299</v>
      </c>
      <c r="Z17" s="25">
        <v>2492.6301699838923</v>
      </c>
      <c r="AA17" s="26">
        <v>34167708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406083389</v>
      </c>
      <c r="D25" s="29">
        <f t="shared" ref="D25:Y25" si="1">SUM(D15:D24)</f>
        <v>0</v>
      </c>
      <c r="E25" s="35">
        <f t="shared" si="1"/>
        <v>34167708</v>
      </c>
      <c r="F25" s="36">
        <f t="shared" si="1"/>
        <v>34167708</v>
      </c>
      <c r="G25" s="36">
        <f t="shared" si="1"/>
        <v>412460581</v>
      </c>
      <c r="H25" s="36">
        <f t="shared" si="1"/>
        <v>12569745</v>
      </c>
      <c r="I25" s="36">
        <f t="shared" si="1"/>
        <v>0</v>
      </c>
      <c r="J25" s="36">
        <f t="shared" si="1"/>
        <v>425030326</v>
      </c>
      <c r="K25" s="36">
        <f t="shared" si="1"/>
        <v>10521908</v>
      </c>
      <c r="L25" s="36">
        <f t="shared" si="1"/>
        <v>5346065</v>
      </c>
      <c r="M25" s="36">
        <f t="shared" si="1"/>
        <v>2022854</v>
      </c>
      <c r="N25" s="36">
        <f t="shared" si="1"/>
        <v>17890827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442921153</v>
      </c>
      <c r="X25" s="36">
        <f t="shared" si="1"/>
        <v>17083854</v>
      </c>
      <c r="Y25" s="36">
        <f t="shared" si="1"/>
        <v>425837299</v>
      </c>
      <c r="Z25" s="37">
        <f>+IF(X25&lt;&gt;0,+(Y25/X25)*100,0)</f>
        <v>2492.6301699838923</v>
      </c>
      <c r="AA25" s="38">
        <f>SUM(AA15:AA24)</f>
        <v>34167708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431395353</v>
      </c>
      <c r="D26" s="29">
        <f>+D13+D25</f>
        <v>0</v>
      </c>
      <c r="E26" s="30">
        <f t="shared" si="2"/>
        <v>82537615</v>
      </c>
      <c r="F26" s="31">
        <f t="shared" si="2"/>
        <v>82537615</v>
      </c>
      <c r="G26" s="31">
        <f t="shared" si="2"/>
        <v>470593098</v>
      </c>
      <c r="H26" s="31">
        <f t="shared" si="2"/>
        <v>4506127</v>
      </c>
      <c r="I26" s="31">
        <f t="shared" si="2"/>
        <v>336691</v>
      </c>
      <c r="J26" s="31">
        <f t="shared" si="2"/>
        <v>475435916</v>
      </c>
      <c r="K26" s="31">
        <f t="shared" si="2"/>
        <v>25120736</v>
      </c>
      <c r="L26" s="31">
        <f t="shared" si="2"/>
        <v>10509851</v>
      </c>
      <c r="M26" s="31">
        <f t="shared" si="2"/>
        <v>30109412</v>
      </c>
      <c r="N26" s="31">
        <f t="shared" si="2"/>
        <v>65739999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541175915</v>
      </c>
      <c r="X26" s="31">
        <f t="shared" si="2"/>
        <v>38972142</v>
      </c>
      <c r="Y26" s="31">
        <f t="shared" si="2"/>
        <v>502203773</v>
      </c>
      <c r="Z26" s="32">
        <f>+IF(X26&lt;&gt;0,+(Y26/X26)*100,0)</f>
        <v>1288.6224549833571</v>
      </c>
      <c r="AA26" s="33">
        <f>+AA13+AA25</f>
        <v>82537615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-354276</v>
      </c>
      <c r="D31" s="18"/>
      <c r="E31" s="19"/>
      <c r="F31" s="20"/>
      <c r="G31" s="20">
        <v>-376493</v>
      </c>
      <c r="H31" s="20">
        <v>-538</v>
      </c>
      <c r="I31" s="20">
        <v>-1179</v>
      </c>
      <c r="J31" s="20">
        <v>-378210</v>
      </c>
      <c r="K31" s="20">
        <v>-1945</v>
      </c>
      <c r="L31" s="20">
        <v>-3454</v>
      </c>
      <c r="M31" s="20">
        <v>-5390</v>
      </c>
      <c r="N31" s="20">
        <v>-10789</v>
      </c>
      <c r="O31" s="20"/>
      <c r="P31" s="20"/>
      <c r="Q31" s="20"/>
      <c r="R31" s="20"/>
      <c r="S31" s="20"/>
      <c r="T31" s="20"/>
      <c r="U31" s="20"/>
      <c r="V31" s="20"/>
      <c r="W31" s="20">
        <v>-388999</v>
      </c>
      <c r="X31" s="20"/>
      <c r="Y31" s="20">
        <v>-388999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11660917</v>
      </c>
      <c r="D32" s="18"/>
      <c r="E32" s="19">
        <v>-16113557</v>
      </c>
      <c r="F32" s="20">
        <v>-16113557</v>
      </c>
      <c r="G32" s="20">
        <v>13623121</v>
      </c>
      <c r="H32" s="20">
        <v>290736</v>
      </c>
      <c r="I32" s="20">
        <v>308319</v>
      </c>
      <c r="J32" s="20">
        <v>14222176</v>
      </c>
      <c r="K32" s="20">
        <v>-10478</v>
      </c>
      <c r="L32" s="20">
        <v>4605674</v>
      </c>
      <c r="M32" s="20">
        <v>-3343138</v>
      </c>
      <c r="N32" s="20">
        <v>1252058</v>
      </c>
      <c r="O32" s="20"/>
      <c r="P32" s="20"/>
      <c r="Q32" s="20"/>
      <c r="R32" s="20"/>
      <c r="S32" s="20"/>
      <c r="T32" s="20"/>
      <c r="U32" s="20"/>
      <c r="V32" s="20"/>
      <c r="W32" s="20">
        <v>15474234</v>
      </c>
      <c r="X32" s="20">
        <v>-10353444</v>
      </c>
      <c r="Y32" s="20">
        <v>25827678</v>
      </c>
      <c r="Z32" s="21">
        <v>-249.45977396506902</v>
      </c>
      <c r="AA32" s="22">
        <v>-16113557</v>
      </c>
    </row>
    <row r="33" spans="1:27" x14ac:dyDescent="0.25">
      <c r="A33" s="23" t="s">
        <v>60</v>
      </c>
      <c r="B33" s="17" t="s">
        <v>32</v>
      </c>
      <c r="C33" s="18">
        <v>-44904690</v>
      </c>
      <c r="D33" s="18"/>
      <c r="E33" s="19">
        <v>1517893</v>
      </c>
      <c r="F33" s="20">
        <v>1517893</v>
      </c>
      <c r="G33" s="20">
        <v>-41515993</v>
      </c>
      <c r="H33" s="20">
        <v>-9930980</v>
      </c>
      <c r="I33" s="20">
        <v>19606000</v>
      </c>
      <c r="J33" s="20">
        <v>-31840973</v>
      </c>
      <c r="K33" s="20">
        <v>12770189</v>
      </c>
      <c r="L33" s="20">
        <v>-62272</v>
      </c>
      <c r="M33" s="20">
        <v>12756167</v>
      </c>
      <c r="N33" s="20">
        <v>25464084</v>
      </c>
      <c r="O33" s="20"/>
      <c r="P33" s="20"/>
      <c r="Q33" s="20"/>
      <c r="R33" s="20"/>
      <c r="S33" s="20"/>
      <c r="T33" s="20"/>
      <c r="U33" s="20"/>
      <c r="V33" s="20"/>
      <c r="W33" s="20">
        <v>-6376889</v>
      </c>
      <c r="X33" s="20">
        <v>1517893</v>
      </c>
      <c r="Y33" s="20">
        <v>-7894782</v>
      </c>
      <c r="Z33" s="21">
        <v>-520.11452717681686</v>
      </c>
      <c r="AA33" s="22">
        <v>1517893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30083412</v>
      </c>
      <c r="D35" s="18"/>
      <c r="E35" s="19">
        <v>7660752</v>
      </c>
      <c r="F35" s="20">
        <v>7660752</v>
      </c>
      <c r="G35" s="20">
        <v>29157713</v>
      </c>
      <c r="H35" s="20">
        <v>1784137</v>
      </c>
      <c r="I35" s="20">
        <v>540781</v>
      </c>
      <c r="J35" s="20">
        <v>31482631</v>
      </c>
      <c r="K35" s="20">
        <v>542218</v>
      </c>
      <c r="L35" s="20">
        <v>737169</v>
      </c>
      <c r="M35" s="20">
        <v>429588</v>
      </c>
      <c r="N35" s="20">
        <v>1708975</v>
      </c>
      <c r="O35" s="20"/>
      <c r="P35" s="20"/>
      <c r="Q35" s="20"/>
      <c r="R35" s="20"/>
      <c r="S35" s="20"/>
      <c r="T35" s="20"/>
      <c r="U35" s="20"/>
      <c r="V35" s="20"/>
      <c r="W35" s="20">
        <v>33191606</v>
      </c>
      <c r="X35" s="20">
        <v>3830376</v>
      </c>
      <c r="Y35" s="20">
        <v>29361230</v>
      </c>
      <c r="Z35" s="21">
        <v>766.53649667813295</v>
      </c>
      <c r="AA35" s="22">
        <v>7660752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-3514637</v>
      </c>
      <c r="D37" s="29">
        <f t="shared" ref="D37:Y37" si="3">SUM(D29:D36)</f>
        <v>0</v>
      </c>
      <c r="E37" s="30">
        <f t="shared" si="3"/>
        <v>-6934912</v>
      </c>
      <c r="F37" s="31">
        <f t="shared" si="3"/>
        <v>-6934912</v>
      </c>
      <c r="G37" s="31">
        <f t="shared" si="3"/>
        <v>888348</v>
      </c>
      <c r="H37" s="31">
        <f t="shared" si="3"/>
        <v>-7856645</v>
      </c>
      <c r="I37" s="31">
        <f t="shared" si="3"/>
        <v>20453921</v>
      </c>
      <c r="J37" s="31">
        <f t="shared" si="3"/>
        <v>13485624</v>
      </c>
      <c r="K37" s="31">
        <f t="shared" si="3"/>
        <v>13299984</v>
      </c>
      <c r="L37" s="31">
        <f t="shared" si="3"/>
        <v>5277117</v>
      </c>
      <c r="M37" s="31">
        <f t="shared" si="3"/>
        <v>9837227</v>
      </c>
      <c r="N37" s="31">
        <f t="shared" si="3"/>
        <v>28414328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41899952</v>
      </c>
      <c r="X37" s="31">
        <f t="shared" si="3"/>
        <v>-5005175</v>
      </c>
      <c r="Y37" s="31">
        <f t="shared" si="3"/>
        <v>46905127</v>
      </c>
      <c r="Z37" s="32">
        <f>+IF(X37&lt;&gt;0,+(Y37/X37)*100,0)</f>
        <v>-937.13260775097774</v>
      </c>
      <c r="AA37" s="33">
        <f>SUM(AA29:AA36)</f>
        <v>-6934912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331740</v>
      </c>
      <c r="D39" s="18"/>
      <c r="E39" s="19"/>
      <c r="F39" s="20"/>
      <c r="G39" s="20">
        <v>333041</v>
      </c>
      <c r="H39" s="20">
        <v>1249</v>
      </c>
      <c r="I39" s="20">
        <v>1161</v>
      </c>
      <c r="J39" s="20">
        <v>335451</v>
      </c>
      <c r="K39" s="20">
        <v>1145</v>
      </c>
      <c r="L39" s="20">
        <v>1058</v>
      </c>
      <c r="M39" s="20">
        <v>25420</v>
      </c>
      <c r="N39" s="20">
        <v>27623</v>
      </c>
      <c r="O39" s="20"/>
      <c r="P39" s="20"/>
      <c r="Q39" s="20"/>
      <c r="R39" s="20"/>
      <c r="S39" s="20"/>
      <c r="T39" s="20"/>
      <c r="U39" s="20"/>
      <c r="V39" s="20"/>
      <c r="W39" s="20">
        <v>363074</v>
      </c>
      <c r="X39" s="20"/>
      <c r="Y39" s="20">
        <v>363074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331740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333041</v>
      </c>
      <c r="H43" s="36">
        <f t="shared" si="4"/>
        <v>1249</v>
      </c>
      <c r="I43" s="36">
        <f t="shared" si="4"/>
        <v>1161</v>
      </c>
      <c r="J43" s="36">
        <f t="shared" si="4"/>
        <v>335451</v>
      </c>
      <c r="K43" s="36">
        <f t="shared" si="4"/>
        <v>1145</v>
      </c>
      <c r="L43" s="36">
        <f t="shared" si="4"/>
        <v>1058</v>
      </c>
      <c r="M43" s="36">
        <f t="shared" si="4"/>
        <v>25420</v>
      </c>
      <c r="N43" s="36">
        <f t="shared" si="4"/>
        <v>27623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363074</v>
      </c>
      <c r="X43" s="36">
        <f t="shared" si="4"/>
        <v>0</v>
      </c>
      <c r="Y43" s="36">
        <f t="shared" si="4"/>
        <v>363074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-3182897</v>
      </c>
      <c r="D44" s="29">
        <f>+D37+D43</f>
        <v>0</v>
      </c>
      <c r="E44" s="30">
        <f t="shared" si="5"/>
        <v>-6934912</v>
      </c>
      <c r="F44" s="31">
        <f t="shared" si="5"/>
        <v>-6934912</v>
      </c>
      <c r="G44" s="31">
        <f t="shared" si="5"/>
        <v>1221389</v>
      </c>
      <c r="H44" s="31">
        <f t="shared" si="5"/>
        <v>-7855396</v>
      </c>
      <c r="I44" s="31">
        <f t="shared" si="5"/>
        <v>20455082</v>
      </c>
      <c r="J44" s="31">
        <f t="shared" si="5"/>
        <v>13821075</v>
      </c>
      <c r="K44" s="31">
        <f t="shared" si="5"/>
        <v>13301129</v>
      </c>
      <c r="L44" s="31">
        <f t="shared" si="5"/>
        <v>5278175</v>
      </c>
      <c r="M44" s="31">
        <f t="shared" si="5"/>
        <v>9862647</v>
      </c>
      <c r="N44" s="31">
        <f t="shared" si="5"/>
        <v>28441951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42263026</v>
      </c>
      <c r="X44" s="31">
        <f t="shared" si="5"/>
        <v>-5005175</v>
      </c>
      <c r="Y44" s="31">
        <f t="shared" si="5"/>
        <v>47268201</v>
      </c>
      <c r="Z44" s="32">
        <f>+IF(X44&lt;&gt;0,+(Y44/X44)*100,0)</f>
        <v>-944.38657988981413</v>
      </c>
      <c r="AA44" s="33">
        <f>+AA37+AA43</f>
        <v>-6934912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434578250</v>
      </c>
      <c r="D45" s="42">
        <f t="shared" si="6"/>
        <v>0</v>
      </c>
      <c r="E45" s="43">
        <f t="shared" si="6"/>
        <v>89472527</v>
      </c>
      <c r="F45" s="44">
        <f t="shared" si="6"/>
        <v>89472527</v>
      </c>
      <c r="G45" s="44">
        <f t="shared" si="6"/>
        <v>469371709</v>
      </c>
      <c r="H45" s="44">
        <f t="shared" si="6"/>
        <v>12361523</v>
      </c>
      <c r="I45" s="44">
        <f t="shared" si="6"/>
        <v>-20118391</v>
      </c>
      <c r="J45" s="44">
        <f t="shared" si="6"/>
        <v>461614841</v>
      </c>
      <c r="K45" s="44">
        <f t="shared" si="6"/>
        <v>11819607</v>
      </c>
      <c r="L45" s="44">
        <f t="shared" si="6"/>
        <v>5231676</v>
      </c>
      <c r="M45" s="44">
        <f t="shared" si="6"/>
        <v>20246765</v>
      </c>
      <c r="N45" s="44">
        <f t="shared" si="6"/>
        <v>37298048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498912889</v>
      </c>
      <c r="X45" s="44">
        <f t="shared" si="6"/>
        <v>43977317</v>
      </c>
      <c r="Y45" s="44">
        <f t="shared" si="6"/>
        <v>454935572</v>
      </c>
      <c r="Z45" s="45">
        <f>+IF(X45&lt;&gt;0,+(Y45/X45)*100,0)</f>
        <v>1034.477778623921</v>
      </c>
      <c r="AA45" s="46">
        <f>+AA26-AA44</f>
        <v>89472527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212271790</v>
      </c>
      <c r="D47" s="18"/>
      <c r="E47" s="19">
        <v>90990420</v>
      </c>
      <c r="F47" s="20">
        <v>90990420</v>
      </c>
      <c r="G47" s="20">
        <v>256589537</v>
      </c>
      <c r="H47" s="20">
        <v>-1632841</v>
      </c>
      <c r="I47" s="20">
        <v>-1257175</v>
      </c>
      <c r="J47" s="20">
        <v>253699521</v>
      </c>
      <c r="K47" s="20">
        <v>9244481</v>
      </c>
      <c r="L47" s="20">
        <v>3138460</v>
      </c>
      <c r="M47" s="20">
        <v>17706755</v>
      </c>
      <c r="N47" s="20">
        <v>30089696</v>
      </c>
      <c r="O47" s="20"/>
      <c r="P47" s="20"/>
      <c r="Q47" s="20"/>
      <c r="R47" s="20"/>
      <c r="S47" s="20"/>
      <c r="T47" s="20"/>
      <c r="U47" s="20"/>
      <c r="V47" s="20"/>
      <c r="W47" s="20">
        <v>283789217</v>
      </c>
      <c r="X47" s="20">
        <v>45495210</v>
      </c>
      <c r="Y47" s="20">
        <v>238294007</v>
      </c>
      <c r="Z47" s="47">
        <v>523.77823291726759</v>
      </c>
      <c r="AA47" s="22">
        <v>90990420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212271790</v>
      </c>
      <c r="D50" s="50">
        <f t="shared" ref="D50:Y50" si="7">SUM(D47:D49)</f>
        <v>0</v>
      </c>
      <c r="E50" s="51">
        <f t="shared" si="7"/>
        <v>90990420</v>
      </c>
      <c r="F50" s="52">
        <f t="shared" si="7"/>
        <v>90990420</v>
      </c>
      <c r="G50" s="52">
        <f t="shared" si="7"/>
        <v>256589537</v>
      </c>
      <c r="H50" s="52">
        <f t="shared" si="7"/>
        <v>-1632841</v>
      </c>
      <c r="I50" s="52">
        <f t="shared" si="7"/>
        <v>-1257175</v>
      </c>
      <c r="J50" s="52">
        <f t="shared" si="7"/>
        <v>253699521</v>
      </c>
      <c r="K50" s="52">
        <f t="shared" si="7"/>
        <v>9244481</v>
      </c>
      <c r="L50" s="52">
        <f t="shared" si="7"/>
        <v>3138460</v>
      </c>
      <c r="M50" s="52">
        <f t="shared" si="7"/>
        <v>17706755</v>
      </c>
      <c r="N50" s="52">
        <f t="shared" si="7"/>
        <v>30089696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283789217</v>
      </c>
      <c r="X50" s="52">
        <f t="shared" si="7"/>
        <v>45495210</v>
      </c>
      <c r="Y50" s="52">
        <f t="shared" si="7"/>
        <v>238294007</v>
      </c>
      <c r="Z50" s="53">
        <f>+IF(X50&lt;&gt;0,+(Y50/X50)*100,0)</f>
        <v>523.77823291726759</v>
      </c>
      <c r="AA50" s="54">
        <f>SUM(AA47:AA49)</f>
        <v>90990420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-20217373</v>
      </c>
      <c r="D6" s="18"/>
      <c r="E6" s="19">
        <v>64409177</v>
      </c>
      <c r="F6" s="20">
        <v>64409177</v>
      </c>
      <c r="G6" s="20">
        <v>16817303</v>
      </c>
      <c r="H6" s="20">
        <v>-1246838</v>
      </c>
      <c r="I6" s="20">
        <v>-6190034</v>
      </c>
      <c r="J6" s="20">
        <v>9380431</v>
      </c>
      <c r="K6" s="20">
        <v>6593285</v>
      </c>
      <c r="L6" s="20">
        <v>-203177</v>
      </c>
      <c r="M6" s="20">
        <v>-366705</v>
      </c>
      <c r="N6" s="20">
        <v>6023403</v>
      </c>
      <c r="O6" s="20"/>
      <c r="P6" s="20"/>
      <c r="Q6" s="20"/>
      <c r="R6" s="20"/>
      <c r="S6" s="20"/>
      <c r="T6" s="20"/>
      <c r="U6" s="20"/>
      <c r="V6" s="20"/>
      <c r="W6" s="20">
        <v>15403834</v>
      </c>
      <c r="X6" s="20">
        <v>32204670</v>
      </c>
      <c r="Y6" s="20">
        <v>-16800836</v>
      </c>
      <c r="Z6" s="21">
        <v>-52.168943199852691</v>
      </c>
      <c r="AA6" s="22">
        <v>64409177</v>
      </c>
    </row>
    <row r="7" spans="1:27" x14ac:dyDescent="0.25">
      <c r="A7" s="23" t="s">
        <v>35</v>
      </c>
      <c r="B7" s="17" t="s">
        <v>32</v>
      </c>
      <c r="C7" s="18">
        <v>-4063395</v>
      </c>
      <c r="D7" s="18"/>
      <c r="E7" s="19">
        <v>-6652128</v>
      </c>
      <c r="F7" s="20">
        <v>-6652128</v>
      </c>
      <c r="G7" s="20">
        <v>3698066</v>
      </c>
      <c r="H7" s="20">
        <v>3261999</v>
      </c>
      <c r="I7" s="20">
        <v>3125724</v>
      </c>
      <c r="J7" s="20">
        <v>10085789</v>
      </c>
      <c r="K7" s="20">
        <v>2521594</v>
      </c>
      <c r="L7" s="20">
        <v>2179424</v>
      </c>
      <c r="M7" s="20">
        <v>2079249</v>
      </c>
      <c r="N7" s="20">
        <v>6780267</v>
      </c>
      <c r="O7" s="20"/>
      <c r="P7" s="20"/>
      <c r="Q7" s="20"/>
      <c r="R7" s="20"/>
      <c r="S7" s="20"/>
      <c r="T7" s="20"/>
      <c r="U7" s="20"/>
      <c r="V7" s="20"/>
      <c r="W7" s="20">
        <v>16866056</v>
      </c>
      <c r="X7" s="20">
        <v>-3326064</v>
      </c>
      <c r="Y7" s="20">
        <v>20192120</v>
      </c>
      <c r="Z7" s="21">
        <v>-607.0875364995984</v>
      </c>
      <c r="AA7" s="22">
        <v>-6652128</v>
      </c>
    </row>
    <row r="8" spans="1:27" x14ac:dyDescent="0.25">
      <c r="A8" s="23" t="s">
        <v>36</v>
      </c>
      <c r="B8" s="17" t="s">
        <v>32</v>
      </c>
      <c r="C8" s="18">
        <v>11824011</v>
      </c>
      <c r="D8" s="18"/>
      <c r="E8" s="19">
        <v>10000</v>
      </c>
      <c r="F8" s="20">
        <v>10000</v>
      </c>
      <c r="G8" s="20">
        <v>127554</v>
      </c>
      <c r="H8" s="20">
        <v>64614</v>
      </c>
      <c r="I8" s="20">
        <v>4587</v>
      </c>
      <c r="J8" s="20">
        <v>196755</v>
      </c>
      <c r="K8" s="20">
        <v>158093</v>
      </c>
      <c r="L8" s="20">
        <v>8092</v>
      </c>
      <c r="M8" s="20">
        <v>39070</v>
      </c>
      <c r="N8" s="20">
        <v>205255</v>
      </c>
      <c r="O8" s="20"/>
      <c r="P8" s="20"/>
      <c r="Q8" s="20"/>
      <c r="R8" s="20"/>
      <c r="S8" s="20"/>
      <c r="T8" s="20"/>
      <c r="U8" s="20"/>
      <c r="V8" s="20"/>
      <c r="W8" s="20">
        <v>402010</v>
      </c>
      <c r="X8" s="20">
        <v>4998</v>
      </c>
      <c r="Y8" s="20">
        <v>397012</v>
      </c>
      <c r="Z8" s="21">
        <v>7943.4173669467782</v>
      </c>
      <c r="AA8" s="22">
        <v>10000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157909</v>
      </c>
      <c r="D10" s="18"/>
      <c r="E10" s="19">
        <v>2552090</v>
      </c>
      <c r="F10" s="20">
        <v>2552090</v>
      </c>
      <c r="G10" s="20">
        <v>212346</v>
      </c>
      <c r="H10" s="20">
        <v>-28701</v>
      </c>
      <c r="I10" s="20">
        <v>-159840</v>
      </c>
      <c r="J10" s="20">
        <v>23805</v>
      </c>
      <c r="K10" s="20">
        <v>579931</v>
      </c>
      <c r="L10" s="20">
        <v>248668</v>
      </c>
      <c r="M10" s="20">
        <v>-243346</v>
      </c>
      <c r="N10" s="20">
        <v>585253</v>
      </c>
      <c r="O10" s="20"/>
      <c r="P10" s="20"/>
      <c r="Q10" s="20"/>
      <c r="R10" s="20"/>
      <c r="S10" s="20"/>
      <c r="T10" s="20"/>
      <c r="U10" s="20"/>
      <c r="V10" s="20"/>
      <c r="W10" s="20">
        <v>609058</v>
      </c>
      <c r="X10" s="20">
        <v>1342170</v>
      </c>
      <c r="Y10" s="20">
        <v>-733112</v>
      </c>
      <c r="Z10" s="21">
        <v>-54.62139669341439</v>
      </c>
      <c r="AA10" s="22">
        <v>2552090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105765</v>
      </c>
      <c r="H11" s="24">
        <v>489268</v>
      </c>
      <c r="I11" s="24">
        <v>724097</v>
      </c>
      <c r="J11" s="20">
        <v>1319130</v>
      </c>
      <c r="K11" s="24">
        <v>-218583</v>
      </c>
      <c r="L11" s="24">
        <v>-235492</v>
      </c>
      <c r="M11" s="20">
        <v>-556369</v>
      </c>
      <c r="N11" s="24">
        <v>-1010444</v>
      </c>
      <c r="O11" s="24"/>
      <c r="P11" s="24"/>
      <c r="Q11" s="20"/>
      <c r="R11" s="24"/>
      <c r="S11" s="24"/>
      <c r="T11" s="20"/>
      <c r="U11" s="24"/>
      <c r="V11" s="24"/>
      <c r="W11" s="24">
        <v>308686</v>
      </c>
      <c r="X11" s="20"/>
      <c r="Y11" s="24">
        <v>308686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-12298848</v>
      </c>
      <c r="D13" s="29">
        <f>SUM(D6:D12)</f>
        <v>0</v>
      </c>
      <c r="E13" s="30">
        <f t="shared" si="0"/>
        <v>60319139</v>
      </c>
      <c r="F13" s="31">
        <f t="shared" si="0"/>
        <v>60319139</v>
      </c>
      <c r="G13" s="31">
        <f t="shared" si="0"/>
        <v>20961034</v>
      </c>
      <c r="H13" s="31">
        <f t="shared" si="0"/>
        <v>2540342</v>
      </c>
      <c r="I13" s="31">
        <f t="shared" si="0"/>
        <v>-2495466</v>
      </c>
      <c r="J13" s="31">
        <f t="shared" si="0"/>
        <v>21005910</v>
      </c>
      <c r="K13" s="31">
        <f t="shared" si="0"/>
        <v>9634320</v>
      </c>
      <c r="L13" s="31">
        <f t="shared" si="0"/>
        <v>1997515</v>
      </c>
      <c r="M13" s="31">
        <f t="shared" si="0"/>
        <v>951899</v>
      </c>
      <c r="N13" s="31">
        <f t="shared" si="0"/>
        <v>12583734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33589644</v>
      </c>
      <c r="X13" s="31">
        <f t="shared" si="0"/>
        <v>30225774</v>
      </c>
      <c r="Y13" s="31">
        <f t="shared" si="0"/>
        <v>3363870</v>
      </c>
      <c r="Z13" s="32">
        <f>+IF(X13&lt;&gt;0,+(Y13/X13)*100,0)</f>
        <v>11.129144285932927</v>
      </c>
      <c r="AA13" s="33">
        <f>SUM(AA6:AA12)</f>
        <v>60319139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306561511</v>
      </c>
      <c r="D17" s="18"/>
      <c r="E17" s="19">
        <v>281725288</v>
      </c>
      <c r="F17" s="20">
        <v>281725288</v>
      </c>
      <c r="G17" s="24">
        <v>-919037</v>
      </c>
      <c r="H17" s="24">
        <v>88046</v>
      </c>
      <c r="I17" s="24">
        <v>2396677</v>
      </c>
      <c r="J17" s="20">
        <v>1565686</v>
      </c>
      <c r="K17" s="24">
        <v>258491</v>
      </c>
      <c r="L17" s="24">
        <v>259285</v>
      </c>
      <c r="M17" s="20">
        <v>88636</v>
      </c>
      <c r="N17" s="24">
        <v>606412</v>
      </c>
      <c r="O17" s="24"/>
      <c r="P17" s="24"/>
      <c r="Q17" s="20"/>
      <c r="R17" s="24"/>
      <c r="S17" s="24"/>
      <c r="T17" s="20"/>
      <c r="U17" s="24"/>
      <c r="V17" s="24"/>
      <c r="W17" s="24">
        <v>2172098</v>
      </c>
      <c r="X17" s="20">
        <v>278768134</v>
      </c>
      <c r="Y17" s="24">
        <v>-276596036</v>
      </c>
      <c r="Z17" s="25">
        <v>-99.2208227070889</v>
      </c>
      <c r="AA17" s="26">
        <v>281725288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306561511</v>
      </c>
      <c r="D25" s="29">
        <f t="shared" ref="D25:Y25" si="1">SUM(D15:D24)</f>
        <v>0</v>
      </c>
      <c r="E25" s="35">
        <f t="shared" si="1"/>
        <v>281725288</v>
      </c>
      <c r="F25" s="36">
        <f t="shared" si="1"/>
        <v>281725288</v>
      </c>
      <c r="G25" s="36">
        <f t="shared" si="1"/>
        <v>-919037</v>
      </c>
      <c r="H25" s="36">
        <f t="shared" si="1"/>
        <v>88046</v>
      </c>
      <c r="I25" s="36">
        <f t="shared" si="1"/>
        <v>2396677</v>
      </c>
      <c r="J25" s="36">
        <f t="shared" si="1"/>
        <v>1565686</v>
      </c>
      <c r="K25" s="36">
        <f t="shared" si="1"/>
        <v>258491</v>
      </c>
      <c r="L25" s="36">
        <f t="shared" si="1"/>
        <v>259285</v>
      </c>
      <c r="M25" s="36">
        <f t="shared" si="1"/>
        <v>88636</v>
      </c>
      <c r="N25" s="36">
        <f t="shared" si="1"/>
        <v>606412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2172098</v>
      </c>
      <c r="X25" s="36">
        <f t="shared" si="1"/>
        <v>278768134</v>
      </c>
      <c r="Y25" s="36">
        <f t="shared" si="1"/>
        <v>-276596036</v>
      </c>
      <c r="Z25" s="37">
        <f>+IF(X25&lt;&gt;0,+(Y25/X25)*100,0)</f>
        <v>-99.2208227070889</v>
      </c>
      <c r="AA25" s="38">
        <f>SUM(AA15:AA24)</f>
        <v>281725288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294262663</v>
      </c>
      <c r="D26" s="29">
        <f>+D13+D25</f>
        <v>0</v>
      </c>
      <c r="E26" s="30">
        <f t="shared" si="2"/>
        <v>342044427</v>
      </c>
      <c r="F26" s="31">
        <f t="shared" si="2"/>
        <v>342044427</v>
      </c>
      <c r="G26" s="31">
        <f t="shared" si="2"/>
        <v>20041997</v>
      </c>
      <c r="H26" s="31">
        <f t="shared" si="2"/>
        <v>2628388</v>
      </c>
      <c r="I26" s="31">
        <f t="shared" si="2"/>
        <v>-98789</v>
      </c>
      <c r="J26" s="31">
        <f t="shared" si="2"/>
        <v>22571596</v>
      </c>
      <c r="K26" s="31">
        <f t="shared" si="2"/>
        <v>9892811</v>
      </c>
      <c r="L26" s="31">
        <f t="shared" si="2"/>
        <v>2256800</v>
      </c>
      <c r="M26" s="31">
        <f t="shared" si="2"/>
        <v>1040535</v>
      </c>
      <c r="N26" s="31">
        <f t="shared" si="2"/>
        <v>13190146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35761742</v>
      </c>
      <c r="X26" s="31">
        <f t="shared" si="2"/>
        <v>308993908</v>
      </c>
      <c r="Y26" s="31">
        <f t="shared" si="2"/>
        <v>-273232166</v>
      </c>
      <c r="Z26" s="32">
        <f>+IF(X26&lt;&gt;0,+(Y26/X26)*100,0)</f>
        <v>-88.426392535868388</v>
      </c>
      <c r="AA26" s="33">
        <f>+AA13+AA25</f>
        <v>342044427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-732</v>
      </c>
      <c r="I31" s="20">
        <v>-145</v>
      </c>
      <c r="J31" s="20">
        <v>-877</v>
      </c>
      <c r="K31" s="20">
        <v>-269</v>
      </c>
      <c r="L31" s="20">
        <v>-74</v>
      </c>
      <c r="M31" s="20">
        <v>-539</v>
      </c>
      <c r="N31" s="20">
        <v>-882</v>
      </c>
      <c r="O31" s="20"/>
      <c r="P31" s="20"/>
      <c r="Q31" s="20"/>
      <c r="R31" s="20"/>
      <c r="S31" s="20"/>
      <c r="T31" s="20"/>
      <c r="U31" s="20"/>
      <c r="V31" s="20"/>
      <c r="W31" s="20">
        <v>-1759</v>
      </c>
      <c r="X31" s="20"/>
      <c r="Y31" s="20">
        <v>-1759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20005750</v>
      </c>
      <c r="F32" s="20">
        <v>20005750</v>
      </c>
      <c r="G32" s="20">
        <v>-894416</v>
      </c>
      <c r="H32" s="20">
        <v>1337900</v>
      </c>
      <c r="I32" s="20">
        <v>-1298257</v>
      </c>
      <c r="J32" s="20">
        <v>-854773</v>
      </c>
      <c r="K32" s="20">
        <v>3828355</v>
      </c>
      <c r="L32" s="20">
        <v>-3064327</v>
      </c>
      <c r="M32" s="20">
        <v>766280</v>
      </c>
      <c r="N32" s="20">
        <v>1530308</v>
      </c>
      <c r="O32" s="20"/>
      <c r="P32" s="20"/>
      <c r="Q32" s="20"/>
      <c r="R32" s="20"/>
      <c r="S32" s="20"/>
      <c r="T32" s="20"/>
      <c r="U32" s="20"/>
      <c r="V32" s="20"/>
      <c r="W32" s="20">
        <v>675535</v>
      </c>
      <c r="X32" s="20">
        <v>10002870</v>
      </c>
      <c r="Y32" s="20">
        <v>-9327335</v>
      </c>
      <c r="Z32" s="21">
        <v>-93.246588229178229</v>
      </c>
      <c r="AA32" s="22">
        <v>20005750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16692000</v>
      </c>
      <c r="H33" s="20"/>
      <c r="I33" s="20">
        <v>-3415175</v>
      </c>
      <c r="J33" s="20">
        <v>13276825</v>
      </c>
      <c r="K33" s="20">
        <v>2950329</v>
      </c>
      <c r="L33" s="20">
        <v>-1630369</v>
      </c>
      <c r="M33" s="20">
        <v>-2146256</v>
      </c>
      <c r="N33" s="20">
        <v>-826296</v>
      </c>
      <c r="O33" s="20"/>
      <c r="P33" s="20"/>
      <c r="Q33" s="20"/>
      <c r="R33" s="20"/>
      <c r="S33" s="20"/>
      <c r="T33" s="20"/>
      <c r="U33" s="20"/>
      <c r="V33" s="20"/>
      <c r="W33" s="20">
        <v>12450529</v>
      </c>
      <c r="X33" s="20"/>
      <c r="Y33" s="20">
        <v>12450529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2778478</v>
      </c>
      <c r="F35" s="20">
        <v>2778478</v>
      </c>
      <c r="G35" s="20">
        <v>651216</v>
      </c>
      <c r="H35" s="20">
        <v>471248</v>
      </c>
      <c r="I35" s="20">
        <v>413913</v>
      </c>
      <c r="J35" s="20">
        <v>1536377</v>
      </c>
      <c r="K35" s="20">
        <v>963266</v>
      </c>
      <c r="L35" s="20">
        <v>-134112</v>
      </c>
      <c r="M35" s="20">
        <v>-248667</v>
      </c>
      <c r="N35" s="20">
        <v>580487</v>
      </c>
      <c r="O35" s="20"/>
      <c r="P35" s="20"/>
      <c r="Q35" s="20"/>
      <c r="R35" s="20"/>
      <c r="S35" s="20"/>
      <c r="T35" s="20"/>
      <c r="U35" s="20"/>
      <c r="V35" s="20"/>
      <c r="W35" s="20">
        <v>2116864</v>
      </c>
      <c r="X35" s="20">
        <v>1389240</v>
      </c>
      <c r="Y35" s="20">
        <v>727624</v>
      </c>
      <c r="Z35" s="21">
        <v>52.375687426218654</v>
      </c>
      <c r="AA35" s="22">
        <v>2778478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22784228</v>
      </c>
      <c r="F37" s="31">
        <f t="shared" si="3"/>
        <v>22784228</v>
      </c>
      <c r="G37" s="31">
        <f t="shared" si="3"/>
        <v>16448800</v>
      </c>
      <c r="H37" s="31">
        <f t="shared" si="3"/>
        <v>1808416</v>
      </c>
      <c r="I37" s="31">
        <f t="shared" si="3"/>
        <v>-4299664</v>
      </c>
      <c r="J37" s="31">
        <f t="shared" si="3"/>
        <v>13957552</v>
      </c>
      <c r="K37" s="31">
        <f t="shared" si="3"/>
        <v>7741681</v>
      </c>
      <c r="L37" s="31">
        <f t="shared" si="3"/>
        <v>-4828882</v>
      </c>
      <c r="M37" s="31">
        <f t="shared" si="3"/>
        <v>-1629182</v>
      </c>
      <c r="N37" s="31">
        <f t="shared" si="3"/>
        <v>1283617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15241169</v>
      </c>
      <c r="X37" s="31">
        <f t="shared" si="3"/>
        <v>11392110</v>
      </c>
      <c r="Y37" s="31">
        <f t="shared" si="3"/>
        <v>3849059</v>
      </c>
      <c r="Z37" s="32">
        <f>+IF(X37&lt;&gt;0,+(Y37/X37)*100,0)</f>
        <v>33.787059640400244</v>
      </c>
      <c r="AA37" s="33">
        <f>SUM(AA29:AA36)</f>
        <v>22784228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22784228</v>
      </c>
      <c r="F44" s="31">
        <f t="shared" si="5"/>
        <v>22784228</v>
      </c>
      <c r="G44" s="31">
        <f t="shared" si="5"/>
        <v>16448800</v>
      </c>
      <c r="H44" s="31">
        <f t="shared" si="5"/>
        <v>1808416</v>
      </c>
      <c r="I44" s="31">
        <f t="shared" si="5"/>
        <v>-4299664</v>
      </c>
      <c r="J44" s="31">
        <f t="shared" si="5"/>
        <v>13957552</v>
      </c>
      <c r="K44" s="31">
        <f t="shared" si="5"/>
        <v>7741681</v>
      </c>
      <c r="L44" s="31">
        <f t="shared" si="5"/>
        <v>-4828882</v>
      </c>
      <c r="M44" s="31">
        <f t="shared" si="5"/>
        <v>-1629182</v>
      </c>
      <c r="N44" s="31">
        <f t="shared" si="5"/>
        <v>1283617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15241169</v>
      </c>
      <c r="X44" s="31">
        <f t="shared" si="5"/>
        <v>11392110</v>
      </c>
      <c r="Y44" s="31">
        <f t="shared" si="5"/>
        <v>3849059</v>
      </c>
      <c r="Z44" s="32">
        <f>+IF(X44&lt;&gt;0,+(Y44/X44)*100,0)</f>
        <v>33.787059640400244</v>
      </c>
      <c r="AA44" s="33">
        <f>+AA37+AA43</f>
        <v>22784228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294262663</v>
      </c>
      <c r="D45" s="42">
        <f t="shared" si="6"/>
        <v>0</v>
      </c>
      <c r="E45" s="43">
        <f t="shared" si="6"/>
        <v>319260199</v>
      </c>
      <c r="F45" s="44">
        <f t="shared" si="6"/>
        <v>319260199</v>
      </c>
      <c r="G45" s="44">
        <f t="shared" si="6"/>
        <v>3593197</v>
      </c>
      <c r="H45" s="44">
        <f t="shared" si="6"/>
        <v>819972</v>
      </c>
      <c r="I45" s="44">
        <f t="shared" si="6"/>
        <v>4200875</v>
      </c>
      <c r="J45" s="44">
        <f t="shared" si="6"/>
        <v>8614044</v>
      </c>
      <c r="K45" s="44">
        <f t="shared" si="6"/>
        <v>2151130</v>
      </c>
      <c r="L45" s="44">
        <f t="shared" si="6"/>
        <v>7085682</v>
      </c>
      <c r="M45" s="44">
        <f t="shared" si="6"/>
        <v>2669717</v>
      </c>
      <c r="N45" s="44">
        <f t="shared" si="6"/>
        <v>11906529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20520573</v>
      </c>
      <c r="X45" s="44">
        <f t="shared" si="6"/>
        <v>297601798</v>
      </c>
      <c r="Y45" s="44">
        <f t="shared" si="6"/>
        <v>-277081225</v>
      </c>
      <c r="Z45" s="45">
        <f>+IF(X45&lt;&gt;0,+(Y45/X45)*100,0)</f>
        <v>-93.104687828532533</v>
      </c>
      <c r="AA45" s="46">
        <f>+AA26-AA44</f>
        <v>319260199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43316997</v>
      </c>
      <c r="F47" s="20">
        <v>43316997</v>
      </c>
      <c r="G47" s="20">
        <v>3001759</v>
      </c>
      <c r="H47" s="20">
        <v>263542</v>
      </c>
      <c r="I47" s="20">
        <v>3614546</v>
      </c>
      <c r="J47" s="20">
        <v>6879847</v>
      </c>
      <c r="K47" s="20">
        <v>2482761</v>
      </c>
      <c r="L47" s="20">
        <v>5606282</v>
      </c>
      <c r="M47" s="20">
        <v>3945409</v>
      </c>
      <c r="N47" s="20">
        <v>12034452</v>
      </c>
      <c r="O47" s="20"/>
      <c r="P47" s="20"/>
      <c r="Q47" s="20"/>
      <c r="R47" s="20"/>
      <c r="S47" s="20"/>
      <c r="T47" s="20"/>
      <c r="U47" s="20"/>
      <c r="V47" s="20"/>
      <c r="W47" s="20">
        <v>18914299</v>
      </c>
      <c r="X47" s="20">
        <v>21658596</v>
      </c>
      <c r="Y47" s="20">
        <v>-2744297</v>
      </c>
      <c r="Z47" s="47">
        <v>-12.670705894324822</v>
      </c>
      <c r="AA47" s="22">
        <v>43316997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43316997</v>
      </c>
      <c r="F50" s="52">
        <f t="shared" si="7"/>
        <v>43316997</v>
      </c>
      <c r="G50" s="52">
        <f t="shared" si="7"/>
        <v>3001759</v>
      </c>
      <c r="H50" s="52">
        <f t="shared" si="7"/>
        <v>263542</v>
      </c>
      <c r="I50" s="52">
        <f t="shared" si="7"/>
        <v>3614546</v>
      </c>
      <c r="J50" s="52">
        <f t="shared" si="7"/>
        <v>6879847</v>
      </c>
      <c r="K50" s="52">
        <f t="shared" si="7"/>
        <v>2482761</v>
      </c>
      <c r="L50" s="52">
        <f t="shared" si="7"/>
        <v>5606282</v>
      </c>
      <c r="M50" s="52">
        <f t="shared" si="7"/>
        <v>3945409</v>
      </c>
      <c r="N50" s="52">
        <f t="shared" si="7"/>
        <v>12034452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18914299</v>
      </c>
      <c r="X50" s="52">
        <f t="shared" si="7"/>
        <v>21658596</v>
      </c>
      <c r="Y50" s="52">
        <f t="shared" si="7"/>
        <v>-2744297</v>
      </c>
      <c r="Z50" s="53">
        <f>+IF(X50&lt;&gt;0,+(Y50/X50)*100,0)</f>
        <v>-12.670705894324822</v>
      </c>
      <c r="AA50" s="54">
        <f>SUM(AA47:AA49)</f>
        <v>43316997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-112345</v>
      </c>
      <c r="D6" s="18"/>
      <c r="E6" s="19">
        <v>-2875247</v>
      </c>
      <c r="F6" s="20">
        <v>-2875247</v>
      </c>
      <c r="G6" s="20">
        <v>-52692</v>
      </c>
      <c r="H6" s="20">
        <v>92258</v>
      </c>
      <c r="I6" s="20">
        <v>-765912</v>
      </c>
      <c r="J6" s="20">
        <v>-726346</v>
      </c>
      <c r="K6" s="20">
        <v>-1139377</v>
      </c>
      <c r="L6" s="20">
        <v>-3555719</v>
      </c>
      <c r="M6" s="20"/>
      <c r="N6" s="20">
        <v>-4695096</v>
      </c>
      <c r="O6" s="20"/>
      <c r="P6" s="20"/>
      <c r="Q6" s="20"/>
      <c r="R6" s="20"/>
      <c r="S6" s="20"/>
      <c r="T6" s="20"/>
      <c r="U6" s="20"/>
      <c r="V6" s="20"/>
      <c r="W6" s="20">
        <v>-5421442</v>
      </c>
      <c r="X6" s="20">
        <v>-1437624</v>
      </c>
      <c r="Y6" s="20">
        <v>-3983818</v>
      </c>
      <c r="Z6" s="21">
        <v>277.1112613590202</v>
      </c>
      <c r="AA6" s="22">
        <v>-2875247</v>
      </c>
    </row>
    <row r="7" spans="1:27" x14ac:dyDescent="0.25">
      <c r="A7" s="23" t="s">
        <v>35</v>
      </c>
      <c r="B7" s="17" t="s">
        <v>32</v>
      </c>
      <c r="C7" s="18">
        <v>1654738</v>
      </c>
      <c r="D7" s="18"/>
      <c r="E7" s="19">
        <v>16742273</v>
      </c>
      <c r="F7" s="20">
        <v>16742273</v>
      </c>
      <c r="G7" s="20">
        <v>875803</v>
      </c>
      <c r="H7" s="20">
        <v>523114</v>
      </c>
      <c r="I7" s="20">
        <v>317395</v>
      </c>
      <c r="J7" s="20">
        <v>1716312</v>
      </c>
      <c r="K7" s="20">
        <v>615787</v>
      </c>
      <c r="L7" s="20">
        <v>445819</v>
      </c>
      <c r="M7" s="20"/>
      <c r="N7" s="20">
        <v>1061606</v>
      </c>
      <c r="O7" s="20"/>
      <c r="P7" s="20"/>
      <c r="Q7" s="20"/>
      <c r="R7" s="20"/>
      <c r="S7" s="20"/>
      <c r="T7" s="20"/>
      <c r="U7" s="20"/>
      <c r="V7" s="20"/>
      <c r="W7" s="20">
        <v>2777918</v>
      </c>
      <c r="X7" s="20">
        <v>8371134</v>
      </c>
      <c r="Y7" s="20">
        <v>-5593216</v>
      </c>
      <c r="Z7" s="21">
        <v>-66.815511494619486</v>
      </c>
      <c r="AA7" s="22">
        <v>16742273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-146524</v>
      </c>
      <c r="D10" s="18"/>
      <c r="E10" s="19">
        <v>22652</v>
      </c>
      <c r="F10" s="20">
        <v>22652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11328</v>
      </c>
      <c r="Y10" s="20">
        <v>-11328</v>
      </c>
      <c r="Z10" s="21">
        <v>-100</v>
      </c>
      <c r="AA10" s="22">
        <v>22652</v>
      </c>
    </row>
    <row r="11" spans="1:27" x14ac:dyDescent="0.25">
      <c r="A11" s="23" t="s">
        <v>39</v>
      </c>
      <c r="B11" s="17" t="s">
        <v>32</v>
      </c>
      <c r="C11" s="18">
        <v>49976</v>
      </c>
      <c r="D11" s="18"/>
      <c r="E11" s="19">
        <v>1685505</v>
      </c>
      <c r="F11" s="20">
        <v>1685505</v>
      </c>
      <c r="G11" s="24"/>
      <c r="H11" s="24">
        <v>2600</v>
      </c>
      <c r="I11" s="24">
        <v>147295</v>
      </c>
      <c r="J11" s="20">
        <v>149895</v>
      </c>
      <c r="K11" s="24">
        <v>153244</v>
      </c>
      <c r="L11" s="24">
        <v>494209</v>
      </c>
      <c r="M11" s="20"/>
      <c r="N11" s="24">
        <v>647453</v>
      </c>
      <c r="O11" s="24"/>
      <c r="P11" s="24"/>
      <c r="Q11" s="20"/>
      <c r="R11" s="24"/>
      <c r="S11" s="24"/>
      <c r="T11" s="20"/>
      <c r="U11" s="24"/>
      <c r="V11" s="24"/>
      <c r="W11" s="24">
        <v>797348</v>
      </c>
      <c r="X11" s="20">
        <v>842754</v>
      </c>
      <c r="Y11" s="24">
        <v>-45406</v>
      </c>
      <c r="Z11" s="25">
        <v>-5.3878118644349362</v>
      </c>
      <c r="AA11" s="26">
        <v>1685505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1445845</v>
      </c>
      <c r="D13" s="29">
        <f>SUM(D6:D12)</f>
        <v>0</v>
      </c>
      <c r="E13" s="30">
        <f t="shared" si="0"/>
        <v>15575183</v>
      </c>
      <c r="F13" s="31">
        <f t="shared" si="0"/>
        <v>15575183</v>
      </c>
      <c r="G13" s="31">
        <f t="shared" si="0"/>
        <v>823111</v>
      </c>
      <c r="H13" s="31">
        <f t="shared" si="0"/>
        <v>617972</v>
      </c>
      <c r="I13" s="31">
        <f t="shared" si="0"/>
        <v>-301222</v>
      </c>
      <c r="J13" s="31">
        <f t="shared" si="0"/>
        <v>1139861</v>
      </c>
      <c r="K13" s="31">
        <f t="shared" si="0"/>
        <v>-370346</v>
      </c>
      <c r="L13" s="31">
        <f t="shared" si="0"/>
        <v>-2615691</v>
      </c>
      <c r="M13" s="31">
        <f t="shared" si="0"/>
        <v>0</v>
      </c>
      <c r="N13" s="31">
        <f t="shared" si="0"/>
        <v>-2986037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-1846176</v>
      </c>
      <c r="X13" s="31">
        <f t="shared" si="0"/>
        <v>7787592</v>
      </c>
      <c r="Y13" s="31">
        <f t="shared" si="0"/>
        <v>-9633768</v>
      </c>
      <c r="Z13" s="32">
        <f>+IF(X13&lt;&gt;0,+(Y13/X13)*100,0)</f>
        <v>-123.70663486222699</v>
      </c>
      <c r="AA13" s="33">
        <f>SUM(AA6:AA12)</f>
        <v>15575183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8553339</v>
      </c>
      <c r="D17" s="18"/>
      <c r="E17" s="19">
        <v>71565514</v>
      </c>
      <c r="F17" s="20">
        <v>71565514</v>
      </c>
      <c r="G17" s="24">
        <v>90000</v>
      </c>
      <c r="H17" s="24"/>
      <c r="I17" s="24">
        <v>907578</v>
      </c>
      <c r="J17" s="20">
        <v>997578</v>
      </c>
      <c r="K17" s="24">
        <v>901584</v>
      </c>
      <c r="L17" s="24">
        <v>3246885</v>
      </c>
      <c r="M17" s="20"/>
      <c r="N17" s="24">
        <v>4148469</v>
      </c>
      <c r="O17" s="24"/>
      <c r="P17" s="24"/>
      <c r="Q17" s="20"/>
      <c r="R17" s="24"/>
      <c r="S17" s="24"/>
      <c r="T17" s="20"/>
      <c r="U17" s="24"/>
      <c r="V17" s="24"/>
      <c r="W17" s="24">
        <v>5146047</v>
      </c>
      <c r="X17" s="20">
        <v>35782752</v>
      </c>
      <c r="Y17" s="24">
        <v>-30636705</v>
      </c>
      <c r="Z17" s="25">
        <v>-85.618638275781578</v>
      </c>
      <c r="AA17" s="26">
        <v>71565514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8553339</v>
      </c>
      <c r="D25" s="29">
        <f t="shared" ref="D25:Y25" si="1">SUM(D15:D24)</f>
        <v>0</v>
      </c>
      <c r="E25" s="35">
        <f t="shared" si="1"/>
        <v>71565514</v>
      </c>
      <c r="F25" s="36">
        <f t="shared" si="1"/>
        <v>71565514</v>
      </c>
      <c r="G25" s="36">
        <f t="shared" si="1"/>
        <v>90000</v>
      </c>
      <c r="H25" s="36">
        <f t="shared" si="1"/>
        <v>0</v>
      </c>
      <c r="I25" s="36">
        <f t="shared" si="1"/>
        <v>907578</v>
      </c>
      <c r="J25" s="36">
        <f t="shared" si="1"/>
        <v>997578</v>
      </c>
      <c r="K25" s="36">
        <f t="shared" si="1"/>
        <v>901584</v>
      </c>
      <c r="L25" s="36">
        <f t="shared" si="1"/>
        <v>3246885</v>
      </c>
      <c r="M25" s="36">
        <f t="shared" si="1"/>
        <v>0</v>
      </c>
      <c r="N25" s="36">
        <f t="shared" si="1"/>
        <v>4148469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5146047</v>
      </c>
      <c r="X25" s="36">
        <f t="shared" si="1"/>
        <v>35782752</v>
      </c>
      <c r="Y25" s="36">
        <f t="shared" si="1"/>
        <v>-30636705</v>
      </c>
      <c r="Z25" s="37">
        <f>+IF(X25&lt;&gt;0,+(Y25/X25)*100,0)</f>
        <v>-85.618638275781578</v>
      </c>
      <c r="AA25" s="38">
        <f>SUM(AA15:AA24)</f>
        <v>71565514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9999184</v>
      </c>
      <c r="D26" s="29">
        <f>+D13+D25</f>
        <v>0</v>
      </c>
      <c r="E26" s="30">
        <f t="shared" si="2"/>
        <v>87140697</v>
      </c>
      <c r="F26" s="31">
        <f t="shared" si="2"/>
        <v>87140697</v>
      </c>
      <c r="G26" s="31">
        <f t="shared" si="2"/>
        <v>913111</v>
      </c>
      <c r="H26" s="31">
        <f t="shared" si="2"/>
        <v>617972</v>
      </c>
      <c r="I26" s="31">
        <f t="shared" si="2"/>
        <v>606356</v>
      </c>
      <c r="J26" s="31">
        <f t="shared" si="2"/>
        <v>2137439</v>
      </c>
      <c r="K26" s="31">
        <f t="shared" si="2"/>
        <v>531238</v>
      </c>
      <c r="L26" s="31">
        <f t="shared" si="2"/>
        <v>631194</v>
      </c>
      <c r="M26" s="31">
        <f t="shared" si="2"/>
        <v>0</v>
      </c>
      <c r="N26" s="31">
        <f t="shared" si="2"/>
        <v>1162432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3299871</v>
      </c>
      <c r="X26" s="31">
        <f t="shared" si="2"/>
        <v>43570344</v>
      </c>
      <c r="Y26" s="31">
        <f t="shared" si="2"/>
        <v>-40270473</v>
      </c>
      <c r="Z26" s="32">
        <f>+IF(X26&lt;&gt;0,+(Y26/X26)*100,0)</f>
        <v>-92.426337051642278</v>
      </c>
      <c r="AA26" s="33">
        <f>+AA13+AA25</f>
        <v>87140697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20125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900766</v>
      </c>
      <c r="D32" s="18"/>
      <c r="E32" s="19"/>
      <c r="F32" s="20"/>
      <c r="G32" s="20">
        <v>-32327</v>
      </c>
      <c r="H32" s="20">
        <v>-3269</v>
      </c>
      <c r="I32" s="20">
        <v>44200</v>
      </c>
      <c r="J32" s="20">
        <v>8604</v>
      </c>
      <c r="K32" s="20">
        <v>137315</v>
      </c>
      <c r="L32" s="20">
        <v>49444</v>
      </c>
      <c r="M32" s="20"/>
      <c r="N32" s="20">
        <v>186759</v>
      </c>
      <c r="O32" s="20"/>
      <c r="P32" s="20"/>
      <c r="Q32" s="20"/>
      <c r="R32" s="20"/>
      <c r="S32" s="20"/>
      <c r="T32" s="20"/>
      <c r="U32" s="20"/>
      <c r="V32" s="20"/>
      <c r="W32" s="20">
        <v>195363</v>
      </c>
      <c r="X32" s="20"/>
      <c r="Y32" s="20">
        <v>195363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325930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990819</v>
      </c>
      <c r="F35" s="20">
        <v>990819</v>
      </c>
      <c r="G35" s="20">
        <v>199</v>
      </c>
      <c r="H35" s="20">
        <v>200</v>
      </c>
      <c r="I35" s="20">
        <v>203</v>
      </c>
      <c r="J35" s="20">
        <v>602</v>
      </c>
      <c r="K35" s="20">
        <v>-47925</v>
      </c>
      <c r="L35" s="20">
        <v>207</v>
      </c>
      <c r="M35" s="20"/>
      <c r="N35" s="20">
        <v>-47718</v>
      </c>
      <c r="O35" s="20"/>
      <c r="P35" s="20"/>
      <c r="Q35" s="20"/>
      <c r="R35" s="20"/>
      <c r="S35" s="20"/>
      <c r="T35" s="20"/>
      <c r="U35" s="20"/>
      <c r="V35" s="20"/>
      <c r="W35" s="20">
        <v>-47116</v>
      </c>
      <c r="X35" s="20">
        <v>495408</v>
      </c>
      <c r="Y35" s="20">
        <v>-542524</v>
      </c>
      <c r="Z35" s="21">
        <v>-109.51054484384588</v>
      </c>
      <c r="AA35" s="22">
        <v>990819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1246821</v>
      </c>
      <c r="D37" s="29">
        <f t="shared" ref="D37:Y37" si="3">SUM(D29:D36)</f>
        <v>0</v>
      </c>
      <c r="E37" s="30">
        <f t="shared" si="3"/>
        <v>990819</v>
      </c>
      <c r="F37" s="31">
        <f t="shared" si="3"/>
        <v>990819</v>
      </c>
      <c r="G37" s="31">
        <f t="shared" si="3"/>
        <v>-32128</v>
      </c>
      <c r="H37" s="31">
        <f t="shared" si="3"/>
        <v>-3069</v>
      </c>
      <c r="I37" s="31">
        <f t="shared" si="3"/>
        <v>44403</v>
      </c>
      <c r="J37" s="31">
        <f t="shared" si="3"/>
        <v>9206</v>
      </c>
      <c r="K37" s="31">
        <f t="shared" si="3"/>
        <v>89390</v>
      </c>
      <c r="L37" s="31">
        <f t="shared" si="3"/>
        <v>49651</v>
      </c>
      <c r="M37" s="31">
        <f t="shared" si="3"/>
        <v>0</v>
      </c>
      <c r="N37" s="31">
        <f t="shared" si="3"/>
        <v>139041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148247</v>
      </c>
      <c r="X37" s="31">
        <f t="shared" si="3"/>
        <v>495408</v>
      </c>
      <c r="Y37" s="31">
        <f t="shared" si="3"/>
        <v>-347161</v>
      </c>
      <c r="Z37" s="32">
        <f>+IF(X37&lt;&gt;0,+(Y37/X37)*100,0)</f>
        <v>-70.075775926105351</v>
      </c>
      <c r="AA37" s="33">
        <f>SUM(AA29:AA36)</f>
        <v>990819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1246821</v>
      </c>
      <c r="D44" s="29">
        <f>+D37+D43</f>
        <v>0</v>
      </c>
      <c r="E44" s="30">
        <f t="shared" si="5"/>
        <v>990819</v>
      </c>
      <c r="F44" s="31">
        <f t="shared" si="5"/>
        <v>990819</v>
      </c>
      <c r="G44" s="31">
        <f t="shared" si="5"/>
        <v>-32128</v>
      </c>
      <c r="H44" s="31">
        <f t="shared" si="5"/>
        <v>-3069</v>
      </c>
      <c r="I44" s="31">
        <f t="shared" si="5"/>
        <v>44403</v>
      </c>
      <c r="J44" s="31">
        <f t="shared" si="5"/>
        <v>9206</v>
      </c>
      <c r="K44" s="31">
        <f t="shared" si="5"/>
        <v>89390</v>
      </c>
      <c r="L44" s="31">
        <f t="shared" si="5"/>
        <v>49651</v>
      </c>
      <c r="M44" s="31">
        <f t="shared" si="5"/>
        <v>0</v>
      </c>
      <c r="N44" s="31">
        <f t="shared" si="5"/>
        <v>139041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148247</v>
      </c>
      <c r="X44" s="31">
        <f t="shared" si="5"/>
        <v>495408</v>
      </c>
      <c r="Y44" s="31">
        <f t="shared" si="5"/>
        <v>-347161</v>
      </c>
      <c r="Z44" s="32">
        <f>+IF(X44&lt;&gt;0,+(Y44/X44)*100,0)</f>
        <v>-70.075775926105351</v>
      </c>
      <c r="AA44" s="33">
        <f>+AA37+AA43</f>
        <v>990819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8752363</v>
      </c>
      <c r="D45" s="42">
        <f t="shared" si="6"/>
        <v>0</v>
      </c>
      <c r="E45" s="43">
        <f t="shared" si="6"/>
        <v>86149878</v>
      </c>
      <c r="F45" s="44">
        <f t="shared" si="6"/>
        <v>86149878</v>
      </c>
      <c r="G45" s="44">
        <f t="shared" si="6"/>
        <v>945239</v>
      </c>
      <c r="H45" s="44">
        <f t="shared" si="6"/>
        <v>621041</v>
      </c>
      <c r="I45" s="44">
        <f t="shared" si="6"/>
        <v>561953</v>
      </c>
      <c r="J45" s="44">
        <f t="shared" si="6"/>
        <v>2128233</v>
      </c>
      <c r="K45" s="44">
        <f t="shared" si="6"/>
        <v>441848</v>
      </c>
      <c r="L45" s="44">
        <f t="shared" si="6"/>
        <v>581543</v>
      </c>
      <c r="M45" s="44">
        <f t="shared" si="6"/>
        <v>0</v>
      </c>
      <c r="N45" s="44">
        <f t="shared" si="6"/>
        <v>1023391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3151624</v>
      </c>
      <c r="X45" s="44">
        <f t="shared" si="6"/>
        <v>43074936</v>
      </c>
      <c r="Y45" s="44">
        <f t="shared" si="6"/>
        <v>-39923312</v>
      </c>
      <c r="Z45" s="45">
        <f>+IF(X45&lt;&gt;0,+(Y45/X45)*100,0)</f>
        <v>-92.683392495348102</v>
      </c>
      <c r="AA45" s="46">
        <f>+AA26-AA44</f>
        <v>86149878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-760999683</v>
      </c>
      <c r="D6" s="18"/>
      <c r="E6" s="19">
        <v>-1528797</v>
      </c>
      <c r="F6" s="20">
        <v>-1528797</v>
      </c>
      <c r="G6" s="20">
        <v>-21542008</v>
      </c>
      <c r="H6" s="20">
        <v>-428</v>
      </c>
      <c r="I6" s="20">
        <v>-3087235</v>
      </c>
      <c r="J6" s="20">
        <v>-24629671</v>
      </c>
      <c r="K6" s="20">
        <v>-9041030</v>
      </c>
      <c r="L6" s="20">
        <v>-5645123</v>
      </c>
      <c r="M6" s="20">
        <v>13142462</v>
      </c>
      <c r="N6" s="20">
        <v>-1543691</v>
      </c>
      <c r="O6" s="20"/>
      <c r="P6" s="20"/>
      <c r="Q6" s="20"/>
      <c r="R6" s="20"/>
      <c r="S6" s="20"/>
      <c r="T6" s="20"/>
      <c r="U6" s="20"/>
      <c r="V6" s="20"/>
      <c r="W6" s="20">
        <v>-26173362</v>
      </c>
      <c r="X6" s="20">
        <v>-764400</v>
      </c>
      <c r="Y6" s="20">
        <v>-25408962</v>
      </c>
      <c r="Z6" s="21">
        <v>3324.0400313971741</v>
      </c>
      <c r="AA6" s="22">
        <v>-1528797</v>
      </c>
    </row>
    <row r="7" spans="1:27" x14ac:dyDescent="0.25">
      <c r="A7" s="23" t="s">
        <v>35</v>
      </c>
      <c r="B7" s="17" t="s">
        <v>32</v>
      </c>
      <c r="C7" s="18">
        <v>20384824</v>
      </c>
      <c r="D7" s="18"/>
      <c r="E7" s="19">
        <v>-316251</v>
      </c>
      <c r="F7" s="20">
        <v>-316251</v>
      </c>
      <c r="G7" s="20">
        <v>-2690358</v>
      </c>
      <c r="H7" s="20">
        <v>-1438671</v>
      </c>
      <c r="I7" s="20">
        <v>3533859</v>
      </c>
      <c r="J7" s="20">
        <v>-595170</v>
      </c>
      <c r="K7" s="20">
        <v>1971513</v>
      </c>
      <c r="L7" s="20">
        <v>2170490</v>
      </c>
      <c r="M7" s="20">
        <v>2584787</v>
      </c>
      <c r="N7" s="20">
        <v>6726790</v>
      </c>
      <c r="O7" s="20"/>
      <c r="P7" s="20"/>
      <c r="Q7" s="20"/>
      <c r="R7" s="20"/>
      <c r="S7" s="20"/>
      <c r="T7" s="20"/>
      <c r="U7" s="20"/>
      <c r="V7" s="20"/>
      <c r="W7" s="20">
        <v>6131620</v>
      </c>
      <c r="X7" s="20">
        <v>-158124</v>
      </c>
      <c r="Y7" s="20">
        <v>6289744</v>
      </c>
      <c r="Z7" s="21">
        <v>-3977.7288710126227</v>
      </c>
      <c r="AA7" s="22">
        <v>-316251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393454</v>
      </c>
      <c r="D10" s="18"/>
      <c r="E10" s="19">
        <v>9513760</v>
      </c>
      <c r="F10" s="20">
        <v>9513760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4756878</v>
      </c>
      <c r="Y10" s="20">
        <v>-4756878</v>
      </c>
      <c r="Z10" s="21">
        <v>-100</v>
      </c>
      <c r="AA10" s="22">
        <v>9513760</v>
      </c>
    </row>
    <row r="11" spans="1:27" x14ac:dyDescent="0.25">
      <c r="A11" s="23" t="s">
        <v>39</v>
      </c>
      <c r="B11" s="17" t="s">
        <v>32</v>
      </c>
      <c r="C11" s="18">
        <v>-1504799</v>
      </c>
      <c r="D11" s="18"/>
      <c r="E11" s="19">
        <v>-3719280</v>
      </c>
      <c r="F11" s="20">
        <v>-3719280</v>
      </c>
      <c r="G11" s="24"/>
      <c r="H11" s="24">
        <v>966290</v>
      </c>
      <c r="I11" s="24">
        <v>823605</v>
      </c>
      <c r="J11" s="20">
        <v>1789895</v>
      </c>
      <c r="K11" s="24">
        <v>6859</v>
      </c>
      <c r="L11" s="24">
        <v>1379857</v>
      </c>
      <c r="M11" s="20">
        <v>780957</v>
      </c>
      <c r="N11" s="24">
        <v>2167673</v>
      </c>
      <c r="O11" s="24"/>
      <c r="P11" s="24"/>
      <c r="Q11" s="20"/>
      <c r="R11" s="24"/>
      <c r="S11" s="24"/>
      <c r="T11" s="20"/>
      <c r="U11" s="24"/>
      <c r="V11" s="24"/>
      <c r="W11" s="24">
        <v>3957568</v>
      </c>
      <c r="X11" s="20">
        <v>-1859634</v>
      </c>
      <c r="Y11" s="24">
        <v>5817202</v>
      </c>
      <c r="Z11" s="25">
        <v>-312.81434949027602</v>
      </c>
      <c r="AA11" s="26">
        <v>-3719280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-741726204</v>
      </c>
      <c r="D13" s="29">
        <f>SUM(D6:D12)</f>
        <v>0</v>
      </c>
      <c r="E13" s="30">
        <f t="shared" si="0"/>
        <v>3949432</v>
      </c>
      <c r="F13" s="31">
        <f t="shared" si="0"/>
        <v>3949432</v>
      </c>
      <c r="G13" s="31">
        <f t="shared" si="0"/>
        <v>-24232366</v>
      </c>
      <c r="H13" s="31">
        <f t="shared" si="0"/>
        <v>-472809</v>
      </c>
      <c r="I13" s="31">
        <f t="shared" si="0"/>
        <v>1270229</v>
      </c>
      <c r="J13" s="31">
        <f t="shared" si="0"/>
        <v>-23434946</v>
      </c>
      <c r="K13" s="31">
        <f t="shared" si="0"/>
        <v>-7062658</v>
      </c>
      <c r="L13" s="31">
        <f t="shared" si="0"/>
        <v>-2094776</v>
      </c>
      <c r="M13" s="31">
        <f t="shared" si="0"/>
        <v>16508206</v>
      </c>
      <c r="N13" s="31">
        <f t="shared" si="0"/>
        <v>7350772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-16084174</v>
      </c>
      <c r="X13" s="31">
        <f t="shared" si="0"/>
        <v>1974720</v>
      </c>
      <c r="Y13" s="31">
        <f t="shared" si="0"/>
        <v>-18058894</v>
      </c>
      <c r="Z13" s="32">
        <f>+IF(X13&lt;&gt;0,+(Y13/X13)*100,0)</f>
        <v>-914.5040309512234</v>
      </c>
      <c r="AA13" s="33">
        <f>SUM(AA6:AA12)</f>
        <v>3949432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4937778</v>
      </c>
      <c r="D17" s="18"/>
      <c r="E17" s="19">
        <v>-5026482</v>
      </c>
      <c r="F17" s="20">
        <v>-5026482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-2513244</v>
      </c>
      <c r="Y17" s="24">
        <v>2513244</v>
      </c>
      <c r="Z17" s="25">
        <v>-100</v>
      </c>
      <c r="AA17" s="26">
        <v>-5026482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4937778</v>
      </c>
      <c r="D25" s="29">
        <f t="shared" ref="D25:Y25" si="1">SUM(D15:D24)</f>
        <v>0</v>
      </c>
      <c r="E25" s="35">
        <f t="shared" si="1"/>
        <v>-5026482</v>
      </c>
      <c r="F25" s="36">
        <f t="shared" si="1"/>
        <v>-5026482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-2513244</v>
      </c>
      <c r="Y25" s="36">
        <f t="shared" si="1"/>
        <v>2513244</v>
      </c>
      <c r="Z25" s="37">
        <f>+IF(X25&lt;&gt;0,+(Y25/X25)*100,0)</f>
        <v>-100</v>
      </c>
      <c r="AA25" s="38">
        <f>SUM(AA15:AA24)</f>
        <v>-5026482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-736788426</v>
      </c>
      <c r="D26" s="29">
        <f>+D13+D25</f>
        <v>0</v>
      </c>
      <c r="E26" s="30">
        <f t="shared" si="2"/>
        <v>-1077050</v>
      </c>
      <c r="F26" s="31">
        <f t="shared" si="2"/>
        <v>-1077050</v>
      </c>
      <c r="G26" s="31">
        <f t="shared" si="2"/>
        <v>-24232366</v>
      </c>
      <c r="H26" s="31">
        <f t="shared" si="2"/>
        <v>-472809</v>
      </c>
      <c r="I26" s="31">
        <f t="shared" si="2"/>
        <v>1270229</v>
      </c>
      <c r="J26" s="31">
        <f t="shared" si="2"/>
        <v>-23434946</v>
      </c>
      <c r="K26" s="31">
        <f t="shared" si="2"/>
        <v>-7062658</v>
      </c>
      <c r="L26" s="31">
        <f t="shared" si="2"/>
        <v>-2094776</v>
      </c>
      <c r="M26" s="31">
        <f t="shared" si="2"/>
        <v>16508206</v>
      </c>
      <c r="N26" s="31">
        <f t="shared" si="2"/>
        <v>7350772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-16084174</v>
      </c>
      <c r="X26" s="31">
        <f t="shared" si="2"/>
        <v>-538524</v>
      </c>
      <c r="Y26" s="31">
        <f t="shared" si="2"/>
        <v>-15545650</v>
      </c>
      <c r="Z26" s="32">
        <f>+IF(X26&lt;&gt;0,+(Y26/X26)*100,0)</f>
        <v>2886.7144268407719</v>
      </c>
      <c r="AA26" s="33">
        <f>+AA13+AA25</f>
        <v>-1077050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-115894243</v>
      </c>
      <c r="D32" s="18"/>
      <c r="E32" s="19">
        <v>19633696</v>
      </c>
      <c r="F32" s="20">
        <v>19633696</v>
      </c>
      <c r="G32" s="20">
        <v>210770</v>
      </c>
      <c r="H32" s="20">
        <v>3327092</v>
      </c>
      <c r="I32" s="20">
        <v>639041</v>
      </c>
      <c r="J32" s="20">
        <v>4176903</v>
      </c>
      <c r="K32" s="20">
        <v>-6669338</v>
      </c>
      <c r="L32" s="20">
        <v>3832650</v>
      </c>
      <c r="M32" s="20">
        <v>5877552</v>
      </c>
      <c r="N32" s="20">
        <v>3040864</v>
      </c>
      <c r="O32" s="20"/>
      <c r="P32" s="20"/>
      <c r="Q32" s="20"/>
      <c r="R32" s="20"/>
      <c r="S32" s="20"/>
      <c r="T32" s="20"/>
      <c r="U32" s="20"/>
      <c r="V32" s="20"/>
      <c r="W32" s="20">
        <v>7217767</v>
      </c>
      <c r="X32" s="20">
        <v>9816846</v>
      </c>
      <c r="Y32" s="20">
        <v>-2599079</v>
      </c>
      <c r="Z32" s="21">
        <v>-26.47570309241889</v>
      </c>
      <c r="AA32" s="22">
        <v>19633696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6751048</v>
      </c>
      <c r="F35" s="20">
        <v>6751048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3375522</v>
      </c>
      <c r="Y35" s="20">
        <v>-3375522</v>
      </c>
      <c r="Z35" s="21">
        <v>-100</v>
      </c>
      <c r="AA35" s="22">
        <v>6751048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-115894243</v>
      </c>
      <c r="D37" s="29">
        <f t="shared" ref="D37:Y37" si="3">SUM(D29:D36)</f>
        <v>0</v>
      </c>
      <c r="E37" s="30">
        <f t="shared" si="3"/>
        <v>26384744</v>
      </c>
      <c r="F37" s="31">
        <f t="shared" si="3"/>
        <v>26384744</v>
      </c>
      <c r="G37" s="31">
        <f t="shared" si="3"/>
        <v>210770</v>
      </c>
      <c r="H37" s="31">
        <f t="shared" si="3"/>
        <v>3327092</v>
      </c>
      <c r="I37" s="31">
        <f t="shared" si="3"/>
        <v>639041</v>
      </c>
      <c r="J37" s="31">
        <f t="shared" si="3"/>
        <v>4176903</v>
      </c>
      <c r="K37" s="31">
        <f t="shared" si="3"/>
        <v>-6669338</v>
      </c>
      <c r="L37" s="31">
        <f t="shared" si="3"/>
        <v>3832650</v>
      </c>
      <c r="M37" s="31">
        <f t="shared" si="3"/>
        <v>5877552</v>
      </c>
      <c r="N37" s="31">
        <f t="shared" si="3"/>
        <v>3040864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7217767</v>
      </c>
      <c r="X37" s="31">
        <f t="shared" si="3"/>
        <v>13192368</v>
      </c>
      <c r="Y37" s="31">
        <f t="shared" si="3"/>
        <v>-5974601</v>
      </c>
      <c r="Z37" s="32">
        <f>+IF(X37&lt;&gt;0,+(Y37/X37)*100,0)</f>
        <v>-45.288313667417398</v>
      </c>
      <c r="AA37" s="33">
        <f>SUM(AA29:AA36)</f>
        <v>26384744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-115894243</v>
      </c>
      <c r="D44" s="29">
        <f>+D37+D43</f>
        <v>0</v>
      </c>
      <c r="E44" s="30">
        <f t="shared" si="5"/>
        <v>26384744</v>
      </c>
      <c r="F44" s="31">
        <f t="shared" si="5"/>
        <v>26384744</v>
      </c>
      <c r="G44" s="31">
        <f t="shared" si="5"/>
        <v>210770</v>
      </c>
      <c r="H44" s="31">
        <f t="shared" si="5"/>
        <v>3327092</v>
      </c>
      <c r="I44" s="31">
        <f t="shared" si="5"/>
        <v>639041</v>
      </c>
      <c r="J44" s="31">
        <f t="shared" si="5"/>
        <v>4176903</v>
      </c>
      <c r="K44" s="31">
        <f t="shared" si="5"/>
        <v>-6669338</v>
      </c>
      <c r="L44" s="31">
        <f t="shared" si="5"/>
        <v>3832650</v>
      </c>
      <c r="M44" s="31">
        <f t="shared" si="5"/>
        <v>5877552</v>
      </c>
      <c r="N44" s="31">
        <f t="shared" si="5"/>
        <v>3040864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7217767</v>
      </c>
      <c r="X44" s="31">
        <f t="shared" si="5"/>
        <v>13192368</v>
      </c>
      <c r="Y44" s="31">
        <f t="shared" si="5"/>
        <v>-5974601</v>
      </c>
      <c r="Z44" s="32">
        <f>+IF(X44&lt;&gt;0,+(Y44/X44)*100,0)</f>
        <v>-45.288313667417398</v>
      </c>
      <c r="AA44" s="33">
        <f>+AA37+AA43</f>
        <v>26384744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-620894183</v>
      </c>
      <c r="D45" s="42">
        <f t="shared" si="6"/>
        <v>0</v>
      </c>
      <c r="E45" s="43">
        <f t="shared" si="6"/>
        <v>-27461794</v>
      </c>
      <c r="F45" s="44">
        <f t="shared" si="6"/>
        <v>-27461794</v>
      </c>
      <c r="G45" s="44">
        <f t="shared" si="6"/>
        <v>-24443136</v>
      </c>
      <c r="H45" s="44">
        <f t="shared" si="6"/>
        <v>-3799901</v>
      </c>
      <c r="I45" s="44">
        <f t="shared" si="6"/>
        <v>631188</v>
      </c>
      <c r="J45" s="44">
        <f t="shared" si="6"/>
        <v>-27611849</v>
      </c>
      <c r="K45" s="44">
        <f t="shared" si="6"/>
        <v>-393320</v>
      </c>
      <c r="L45" s="44">
        <f t="shared" si="6"/>
        <v>-5927426</v>
      </c>
      <c r="M45" s="44">
        <f t="shared" si="6"/>
        <v>10630654</v>
      </c>
      <c r="N45" s="44">
        <f t="shared" si="6"/>
        <v>4309908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-23301941</v>
      </c>
      <c r="X45" s="44">
        <f t="shared" si="6"/>
        <v>-13730892</v>
      </c>
      <c r="Y45" s="44">
        <f t="shared" si="6"/>
        <v>-9571049</v>
      </c>
      <c r="Z45" s="45">
        <f>+IF(X45&lt;&gt;0,+(Y45/X45)*100,0)</f>
        <v>69.704495527311707</v>
      </c>
      <c r="AA45" s="46">
        <f>+AA26-AA44</f>
        <v>-27461794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4635263</v>
      </c>
      <c r="D6" s="18"/>
      <c r="E6" s="19">
        <v>-7896564</v>
      </c>
      <c r="F6" s="20">
        <v>-7896564</v>
      </c>
      <c r="G6" s="20">
        <v>7156</v>
      </c>
      <c r="H6" s="20">
        <v>-106460</v>
      </c>
      <c r="I6" s="20">
        <v>-81968</v>
      </c>
      <c r="J6" s="20">
        <v>-181272</v>
      </c>
      <c r="K6" s="20">
        <v>59153</v>
      </c>
      <c r="L6" s="20">
        <v>71468</v>
      </c>
      <c r="M6" s="20">
        <v>-363538</v>
      </c>
      <c r="N6" s="20">
        <v>-232917</v>
      </c>
      <c r="O6" s="20"/>
      <c r="P6" s="20"/>
      <c r="Q6" s="20"/>
      <c r="R6" s="20"/>
      <c r="S6" s="20"/>
      <c r="T6" s="20"/>
      <c r="U6" s="20"/>
      <c r="V6" s="20"/>
      <c r="W6" s="20">
        <v>-414189</v>
      </c>
      <c r="X6" s="20">
        <v>-3948246</v>
      </c>
      <c r="Y6" s="20">
        <v>3534057</v>
      </c>
      <c r="Z6" s="21">
        <v>-89.509544238124988</v>
      </c>
      <c r="AA6" s="22">
        <v>-7896564</v>
      </c>
    </row>
    <row r="7" spans="1:27" x14ac:dyDescent="0.25">
      <c r="A7" s="23" t="s">
        <v>35</v>
      </c>
      <c r="B7" s="17" t="s">
        <v>32</v>
      </c>
      <c r="C7" s="18">
        <v>35181729</v>
      </c>
      <c r="D7" s="18"/>
      <c r="E7" s="19">
        <v>31348297</v>
      </c>
      <c r="F7" s="20">
        <v>31348297</v>
      </c>
      <c r="G7" s="20">
        <v>31982317</v>
      </c>
      <c r="H7" s="20">
        <v>359378</v>
      </c>
      <c r="I7" s="20">
        <v>150479</v>
      </c>
      <c r="J7" s="20">
        <v>32492174</v>
      </c>
      <c r="K7" s="20">
        <v>366843</v>
      </c>
      <c r="L7" s="20">
        <v>356953</v>
      </c>
      <c r="M7" s="20">
        <v>391361</v>
      </c>
      <c r="N7" s="20">
        <v>1115157</v>
      </c>
      <c r="O7" s="20"/>
      <c r="P7" s="20"/>
      <c r="Q7" s="20"/>
      <c r="R7" s="20"/>
      <c r="S7" s="20"/>
      <c r="T7" s="20"/>
      <c r="U7" s="20"/>
      <c r="V7" s="20"/>
      <c r="W7" s="20">
        <v>33607331</v>
      </c>
      <c r="X7" s="20">
        <v>31457567</v>
      </c>
      <c r="Y7" s="20">
        <v>2149764</v>
      </c>
      <c r="Z7" s="21">
        <v>6.8338533618954065</v>
      </c>
      <c r="AA7" s="22">
        <v>31348297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1293365</v>
      </c>
      <c r="D10" s="18"/>
      <c r="E10" s="19">
        <v>-569238</v>
      </c>
      <c r="F10" s="20">
        <v>-569238</v>
      </c>
      <c r="G10" s="20">
        <v>82558</v>
      </c>
      <c r="H10" s="20">
        <v>1210806</v>
      </c>
      <c r="I10" s="20"/>
      <c r="J10" s="20">
        <v>1293364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1293364</v>
      </c>
      <c r="X10" s="20">
        <v>-402777</v>
      </c>
      <c r="Y10" s="20">
        <v>1696141</v>
      </c>
      <c r="Z10" s="21">
        <v>-421.11168214669652</v>
      </c>
      <c r="AA10" s="22">
        <v>-569238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41110357</v>
      </c>
      <c r="D13" s="29">
        <f>SUM(D6:D12)</f>
        <v>0</v>
      </c>
      <c r="E13" s="30">
        <f t="shared" si="0"/>
        <v>22882495</v>
      </c>
      <c r="F13" s="31">
        <f t="shared" si="0"/>
        <v>22882495</v>
      </c>
      <c r="G13" s="31">
        <f t="shared" si="0"/>
        <v>32072031</v>
      </c>
      <c r="H13" s="31">
        <f t="shared" si="0"/>
        <v>1463724</v>
      </c>
      <c r="I13" s="31">
        <f t="shared" si="0"/>
        <v>68511</v>
      </c>
      <c r="J13" s="31">
        <f t="shared" si="0"/>
        <v>33604266</v>
      </c>
      <c r="K13" s="31">
        <f t="shared" si="0"/>
        <v>425996</v>
      </c>
      <c r="L13" s="31">
        <f t="shared" si="0"/>
        <v>428421</v>
      </c>
      <c r="M13" s="31">
        <f t="shared" si="0"/>
        <v>27823</v>
      </c>
      <c r="N13" s="31">
        <f t="shared" si="0"/>
        <v>882240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34486506</v>
      </c>
      <c r="X13" s="31">
        <f t="shared" si="0"/>
        <v>27106544</v>
      </c>
      <c r="Y13" s="31">
        <f t="shared" si="0"/>
        <v>7379962</v>
      </c>
      <c r="Z13" s="32">
        <f>+IF(X13&lt;&gt;0,+(Y13/X13)*100,0)</f>
        <v>27.225757735844159</v>
      </c>
      <c r="AA13" s="33">
        <f>SUM(AA6:AA12)</f>
        <v>22882495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102160998</v>
      </c>
      <c r="D17" s="18"/>
      <c r="E17" s="19">
        <v>91993210</v>
      </c>
      <c r="F17" s="20">
        <v>91993210</v>
      </c>
      <c r="G17" s="24">
        <v>97493507</v>
      </c>
      <c r="H17" s="24">
        <v>2318190</v>
      </c>
      <c r="I17" s="24">
        <v>81365</v>
      </c>
      <c r="J17" s="20">
        <v>99893062</v>
      </c>
      <c r="K17" s="24">
        <v>14411</v>
      </c>
      <c r="L17" s="24">
        <v>2394970</v>
      </c>
      <c r="M17" s="20">
        <v>35408</v>
      </c>
      <c r="N17" s="24">
        <v>2444789</v>
      </c>
      <c r="O17" s="24"/>
      <c r="P17" s="24"/>
      <c r="Q17" s="20"/>
      <c r="R17" s="24"/>
      <c r="S17" s="24"/>
      <c r="T17" s="20"/>
      <c r="U17" s="24"/>
      <c r="V17" s="24"/>
      <c r="W17" s="24">
        <v>102337851</v>
      </c>
      <c r="X17" s="20">
        <v>93202009</v>
      </c>
      <c r="Y17" s="24">
        <v>9135842</v>
      </c>
      <c r="Z17" s="25">
        <v>9.802194285318464</v>
      </c>
      <c r="AA17" s="26">
        <v>91993210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102160998</v>
      </c>
      <c r="D25" s="29">
        <f t="shared" ref="D25:Y25" si="1">SUM(D15:D24)</f>
        <v>0</v>
      </c>
      <c r="E25" s="35">
        <f t="shared" si="1"/>
        <v>91993210</v>
      </c>
      <c r="F25" s="36">
        <f t="shared" si="1"/>
        <v>91993210</v>
      </c>
      <c r="G25" s="36">
        <f t="shared" si="1"/>
        <v>97493507</v>
      </c>
      <c r="H25" s="36">
        <f t="shared" si="1"/>
        <v>2318190</v>
      </c>
      <c r="I25" s="36">
        <f t="shared" si="1"/>
        <v>81365</v>
      </c>
      <c r="J25" s="36">
        <f t="shared" si="1"/>
        <v>99893062</v>
      </c>
      <c r="K25" s="36">
        <f t="shared" si="1"/>
        <v>14411</v>
      </c>
      <c r="L25" s="36">
        <f t="shared" si="1"/>
        <v>2394970</v>
      </c>
      <c r="M25" s="36">
        <f t="shared" si="1"/>
        <v>35408</v>
      </c>
      <c r="N25" s="36">
        <f t="shared" si="1"/>
        <v>2444789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102337851</v>
      </c>
      <c r="X25" s="36">
        <f t="shared" si="1"/>
        <v>93202009</v>
      </c>
      <c r="Y25" s="36">
        <f t="shared" si="1"/>
        <v>9135842</v>
      </c>
      <c r="Z25" s="37">
        <f>+IF(X25&lt;&gt;0,+(Y25/X25)*100,0)</f>
        <v>9.802194285318464</v>
      </c>
      <c r="AA25" s="38">
        <f>SUM(AA15:AA24)</f>
        <v>91993210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143271355</v>
      </c>
      <c r="D26" s="29">
        <f>+D13+D25</f>
        <v>0</v>
      </c>
      <c r="E26" s="30">
        <f t="shared" si="2"/>
        <v>114875705</v>
      </c>
      <c r="F26" s="31">
        <f t="shared" si="2"/>
        <v>114875705</v>
      </c>
      <c r="G26" s="31">
        <f t="shared" si="2"/>
        <v>129565538</v>
      </c>
      <c r="H26" s="31">
        <f t="shared" si="2"/>
        <v>3781914</v>
      </c>
      <c r="I26" s="31">
        <f t="shared" si="2"/>
        <v>149876</v>
      </c>
      <c r="J26" s="31">
        <f t="shared" si="2"/>
        <v>133497328</v>
      </c>
      <c r="K26" s="31">
        <f t="shared" si="2"/>
        <v>440407</v>
      </c>
      <c r="L26" s="31">
        <f t="shared" si="2"/>
        <v>2823391</v>
      </c>
      <c r="M26" s="31">
        <f t="shared" si="2"/>
        <v>63231</v>
      </c>
      <c r="N26" s="31">
        <f t="shared" si="2"/>
        <v>3327029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136824357</v>
      </c>
      <c r="X26" s="31">
        <f t="shared" si="2"/>
        <v>120308553</v>
      </c>
      <c r="Y26" s="31">
        <f t="shared" si="2"/>
        <v>16515804</v>
      </c>
      <c r="Z26" s="32">
        <f>+IF(X26&lt;&gt;0,+(Y26/X26)*100,0)</f>
        <v>13.727871866267064</v>
      </c>
      <c r="AA26" s="33">
        <f>+AA13+AA25</f>
        <v>114875705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78594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-8199039</v>
      </c>
      <c r="D33" s="18"/>
      <c r="E33" s="19"/>
      <c r="F33" s="20"/>
      <c r="G33" s="20">
        <v>6950000</v>
      </c>
      <c r="H33" s="20">
        <v>-15149039</v>
      </c>
      <c r="I33" s="20"/>
      <c r="J33" s="20">
        <v>-8199039</v>
      </c>
      <c r="K33" s="20"/>
      <c r="L33" s="20"/>
      <c r="M33" s="20">
        <v>-2715318</v>
      </c>
      <c r="N33" s="20">
        <v>-2715318</v>
      </c>
      <c r="O33" s="20"/>
      <c r="P33" s="20"/>
      <c r="Q33" s="20"/>
      <c r="R33" s="20"/>
      <c r="S33" s="20"/>
      <c r="T33" s="20"/>
      <c r="U33" s="20"/>
      <c r="V33" s="20"/>
      <c r="W33" s="20">
        <v>-10914357</v>
      </c>
      <c r="X33" s="20"/>
      <c r="Y33" s="20">
        <v>-10914357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-8120445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6950000</v>
      </c>
      <c r="H37" s="31">
        <f t="shared" si="3"/>
        <v>-15149039</v>
      </c>
      <c r="I37" s="31">
        <f t="shared" si="3"/>
        <v>0</v>
      </c>
      <c r="J37" s="31">
        <f t="shared" si="3"/>
        <v>-8199039</v>
      </c>
      <c r="K37" s="31">
        <f t="shared" si="3"/>
        <v>0</v>
      </c>
      <c r="L37" s="31">
        <f t="shared" si="3"/>
        <v>0</v>
      </c>
      <c r="M37" s="31">
        <f t="shared" si="3"/>
        <v>-2715318</v>
      </c>
      <c r="N37" s="31">
        <f t="shared" si="3"/>
        <v>-2715318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-10914357</v>
      </c>
      <c r="X37" s="31">
        <f t="shared" si="3"/>
        <v>0</v>
      </c>
      <c r="Y37" s="31">
        <f t="shared" si="3"/>
        <v>-10914357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-8120445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6950000</v>
      </c>
      <c r="H44" s="31">
        <f t="shared" si="5"/>
        <v>-15149039</v>
      </c>
      <c r="I44" s="31">
        <f t="shared" si="5"/>
        <v>0</v>
      </c>
      <c r="J44" s="31">
        <f t="shared" si="5"/>
        <v>-8199039</v>
      </c>
      <c r="K44" s="31">
        <f t="shared" si="5"/>
        <v>0</v>
      </c>
      <c r="L44" s="31">
        <f t="shared" si="5"/>
        <v>0</v>
      </c>
      <c r="M44" s="31">
        <f t="shared" si="5"/>
        <v>-2715318</v>
      </c>
      <c r="N44" s="31">
        <f t="shared" si="5"/>
        <v>-2715318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-10914357</v>
      </c>
      <c r="X44" s="31">
        <f t="shared" si="5"/>
        <v>0</v>
      </c>
      <c r="Y44" s="31">
        <f t="shared" si="5"/>
        <v>-10914357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151391800</v>
      </c>
      <c r="D45" s="42">
        <f t="shared" si="6"/>
        <v>0</v>
      </c>
      <c r="E45" s="43">
        <f t="shared" si="6"/>
        <v>114875705</v>
      </c>
      <c r="F45" s="44">
        <f t="shared" si="6"/>
        <v>114875705</v>
      </c>
      <c r="G45" s="44">
        <f t="shared" si="6"/>
        <v>122615538</v>
      </c>
      <c r="H45" s="44">
        <f t="shared" si="6"/>
        <v>18930953</v>
      </c>
      <c r="I45" s="44">
        <f t="shared" si="6"/>
        <v>149876</v>
      </c>
      <c r="J45" s="44">
        <f t="shared" si="6"/>
        <v>141696367</v>
      </c>
      <c r="K45" s="44">
        <f t="shared" si="6"/>
        <v>440407</v>
      </c>
      <c r="L45" s="44">
        <f t="shared" si="6"/>
        <v>2823391</v>
      </c>
      <c r="M45" s="44">
        <f t="shared" si="6"/>
        <v>2778549</v>
      </c>
      <c r="N45" s="44">
        <f t="shared" si="6"/>
        <v>6042347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147738714</v>
      </c>
      <c r="X45" s="44">
        <f t="shared" si="6"/>
        <v>120308553</v>
      </c>
      <c r="Y45" s="44">
        <f t="shared" si="6"/>
        <v>27430161</v>
      </c>
      <c r="Z45" s="45">
        <f>+IF(X45&lt;&gt;0,+(Y45/X45)*100,0)</f>
        <v>22.799842834116706</v>
      </c>
      <c r="AA45" s="46">
        <f>+AA26-AA44</f>
        <v>114875705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22729596</v>
      </c>
      <c r="D47" s="18"/>
      <c r="E47" s="19">
        <v>4329705</v>
      </c>
      <c r="F47" s="20">
        <v>4329705</v>
      </c>
      <c r="G47" s="20">
        <v>22729596</v>
      </c>
      <c r="H47" s="20"/>
      <c r="I47" s="20"/>
      <c r="J47" s="20">
        <v>22729596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22729596</v>
      </c>
      <c r="X47" s="20">
        <v>9762553</v>
      </c>
      <c r="Y47" s="20">
        <v>12967043</v>
      </c>
      <c r="Z47" s="47">
        <v>132.82430323297604</v>
      </c>
      <c r="AA47" s="22">
        <v>4329705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22729596</v>
      </c>
      <c r="D50" s="50">
        <f t="shared" ref="D50:Y50" si="7">SUM(D47:D49)</f>
        <v>0</v>
      </c>
      <c r="E50" s="51">
        <f t="shared" si="7"/>
        <v>4329705</v>
      </c>
      <c r="F50" s="52">
        <f t="shared" si="7"/>
        <v>4329705</v>
      </c>
      <c r="G50" s="52">
        <f t="shared" si="7"/>
        <v>22729596</v>
      </c>
      <c r="H50" s="52">
        <f t="shared" si="7"/>
        <v>0</v>
      </c>
      <c r="I50" s="52">
        <f t="shared" si="7"/>
        <v>0</v>
      </c>
      <c r="J50" s="52">
        <f t="shared" si="7"/>
        <v>22729596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22729596</v>
      </c>
      <c r="X50" s="52">
        <f t="shared" si="7"/>
        <v>9762553</v>
      </c>
      <c r="Y50" s="52">
        <f t="shared" si="7"/>
        <v>12967043</v>
      </c>
      <c r="Z50" s="53">
        <f>+IF(X50&lt;&gt;0,+(Y50/X50)*100,0)</f>
        <v>132.82430323297604</v>
      </c>
      <c r="AA50" s="54">
        <f>SUM(AA47:AA49)</f>
        <v>4329705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>
        <v>-452444</v>
      </c>
      <c r="J10" s="20">
        <v>-452444</v>
      </c>
      <c r="K10" s="20">
        <v>-519675</v>
      </c>
      <c r="L10" s="20">
        <v>-514019</v>
      </c>
      <c r="M10" s="20">
        <v>-472969</v>
      </c>
      <c r="N10" s="20">
        <v>-1506663</v>
      </c>
      <c r="O10" s="20"/>
      <c r="P10" s="20"/>
      <c r="Q10" s="20"/>
      <c r="R10" s="20"/>
      <c r="S10" s="20"/>
      <c r="T10" s="20"/>
      <c r="U10" s="20"/>
      <c r="V10" s="20"/>
      <c r="W10" s="20">
        <v>-1959107</v>
      </c>
      <c r="X10" s="20"/>
      <c r="Y10" s="20">
        <v>-1959107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-452444</v>
      </c>
      <c r="J13" s="31">
        <f t="shared" si="0"/>
        <v>-452444</v>
      </c>
      <c r="K13" s="31">
        <f t="shared" si="0"/>
        <v>-519675</v>
      </c>
      <c r="L13" s="31">
        <f t="shared" si="0"/>
        <v>-514019</v>
      </c>
      <c r="M13" s="31">
        <f t="shared" si="0"/>
        <v>-472969</v>
      </c>
      <c r="N13" s="31">
        <f t="shared" si="0"/>
        <v>-1506663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-1959107</v>
      </c>
      <c r="X13" s="31">
        <f t="shared" si="0"/>
        <v>0</v>
      </c>
      <c r="Y13" s="31">
        <f t="shared" si="0"/>
        <v>-1959107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438743720</v>
      </c>
      <c r="D17" s="18"/>
      <c r="E17" s="19">
        <v>417545942</v>
      </c>
      <c r="F17" s="20">
        <v>417545942</v>
      </c>
      <c r="G17" s="24">
        <v>80287507</v>
      </c>
      <c r="H17" s="24">
        <v>358456216</v>
      </c>
      <c r="I17" s="24"/>
      <c r="J17" s="20">
        <v>438743723</v>
      </c>
      <c r="K17" s="24"/>
      <c r="L17" s="24"/>
      <c r="M17" s="20">
        <v>-926026</v>
      </c>
      <c r="N17" s="24">
        <v>-926026</v>
      </c>
      <c r="O17" s="24"/>
      <c r="P17" s="24"/>
      <c r="Q17" s="20"/>
      <c r="R17" s="24"/>
      <c r="S17" s="24"/>
      <c r="T17" s="20"/>
      <c r="U17" s="24"/>
      <c r="V17" s="24"/>
      <c r="W17" s="24">
        <v>437817697</v>
      </c>
      <c r="X17" s="20">
        <v>208772970</v>
      </c>
      <c r="Y17" s="24">
        <v>229044727</v>
      </c>
      <c r="Z17" s="25">
        <v>109.70995287368859</v>
      </c>
      <c r="AA17" s="26">
        <v>417545942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438743720</v>
      </c>
      <c r="D25" s="29">
        <f t="shared" ref="D25:Y25" si="1">SUM(D15:D24)</f>
        <v>0</v>
      </c>
      <c r="E25" s="35">
        <f t="shared" si="1"/>
        <v>417545942</v>
      </c>
      <c r="F25" s="36">
        <f t="shared" si="1"/>
        <v>417545942</v>
      </c>
      <c r="G25" s="36">
        <f t="shared" si="1"/>
        <v>80287507</v>
      </c>
      <c r="H25" s="36">
        <f t="shared" si="1"/>
        <v>358456216</v>
      </c>
      <c r="I25" s="36">
        <f t="shared" si="1"/>
        <v>0</v>
      </c>
      <c r="J25" s="36">
        <f t="shared" si="1"/>
        <v>438743723</v>
      </c>
      <c r="K25" s="36">
        <f t="shared" si="1"/>
        <v>0</v>
      </c>
      <c r="L25" s="36">
        <f t="shared" si="1"/>
        <v>0</v>
      </c>
      <c r="M25" s="36">
        <f t="shared" si="1"/>
        <v>-926026</v>
      </c>
      <c r="N25" s="36">
        <f t="shared" si="1"/>
        <v>-926026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437817697</v>
      </c>
      <c r="X25" s="36">
        <f t="shared" si="1"/>
        <v>208772970</v>
      </c>
      <c r="Y25" s="36">
        <f t="shared" si="1"/>
        <v>229044727</v>
      </c>
      <c r="Z25" s="37">
        <f>+IF(X25&lt;&gt;0,+(Y25/X25)*100,0)</f>
        <v>109.70995287368859</v>
      </c>
      <c r="AA25" s="38">
        <f>SUM(AA15:AA24)</f>
        <v>417545942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438743720</v>
      </c>
      <c r="D26" s="29">
        <f>+D13+D25</f>
        <v>0</v>
      </c>
      <c r="E26" s="30">
        <f t="shared" si="2"/>
        <v>417545942</v>
      </c>
      <c r="F26" s="31">
        <f t="shared" si="2"/>
        <v>417545942</v>
      </c>
      <c r="G26" s="31">
        <f t="shared" si="2"/>
        <v>80287507</v>
      </c>
      <c r="H26" s="31">
        <f t="shared" si="2"/>
        <v>358456216</v>
      </c>
      <c r="I26" s="31">
        <f t="shared" si="2"/>
        <v>-452444</v>
      </c>
      <c r="J26" s="31">
        <f t="shared" si="2"/>
        <v>438291279</v>
      </c>
      <c r="K26" s="31">
        <f t="shared" si="2"/>
        <v>-519675</v>
      </c>
      <c r="L26" s="31">
        <f t="shared" si="2"/>
        <v>-514019</v>
      </c>
      <c r="M26" s="31">
        <f t="shared" si="2"/>
        <v>-1398995</v>
      </c>
      <c r="N26" s="31">
        <f t="shared" si="2"/>
        <v>-2432689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435858590</v>
      </c>
      <c r="X26" s="31">
        <f t="shared" si="2"/>
        <v>208772970</v>
      </c>
      <c r="Y26" s="31">
        <f t="shared" si="2"/>
        <v>227085620</v>
      </c>
      <c r="Z26" s="32">
        <f>+IF(X26&lt;&gt;0,+(Y26/X26)*100,0)</f>
        <v>108.77156175916834</v>
      </c>
      <c r="AA26" s="33">
        <f>+AA13+AA25</f>
        <v>417545942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438743720</v>
      </c>
      <c r="D45" s="42">
        <f t="shared" si="6"/>
        <v>0</v>
      </c>
      <c r="E45" s="43">
        <f t="shared" si="6"/>
        <v>417545942</v>
      </c>
      <c r="F45" s="44">
        <f t="shared" si="6"/>
        <v>417545942</v>
      </c>
      <c r="G45" s="44">
        <f t="shared" si="6"/>
        <v>80287507</v>
      </c>
      <c r="H45" s="44">
        <f t="shared" si="6"/>
        <v>358456216</v>
      </c>
      <c r="I45" s="44">
        <f t="shared" si="6"/>
        <v>-452444</v>
      </c>
      <c r="J45" s="44">
        <f t="shared" si="6"/>
        <v>438291279</v>
      </c>
      <c r="K45" s="44">
        <f t="shared" si="6"/>
        <v>-519675</v>
      </c>
      <c r="L45" s="44">
        <f t="shared" si="6"/>
        <v>-514019</v>
      </c>
      <c r="M45" s="44">
        <f t="shared" si="6"/>
        <v>-1398995</v>
      </c>
      <c r="N45" s="44">
        <f t="shared" si="6"/>
        <v>-2432689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435858590</v>
      </c>
      <c r="X45" s="44">
        <f t="shared" si="6"/>
        <v>208772970</v>
      </c>
      <c r="Y45" s="44">
        <f t="shared" si="6"/>
        <v>227085620</v>
      </c>
      <c r="Z45" s="45">
        <f>+IF(X45&lt;&gt;0,+(Y45/X45)*100,0)</f>
        <v>108.77156175916834</v>
      </c>
      <c r="AA45" s="46">
        <f>+AA26-AA44</f>
        <v>417545942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489939125</v>
      </c>
      <c r="D47" s="18"/>
      <c r="E47" s="19">
        <v>330440366</v>
      </c>
      <c r="F47" s="20">
        <v>330440366</v>
      </c>
      <c r="G47" s="20">
        <v>100472822</v>
      </c>
      <c r="H47" s="20">
        <v>344787707</v>
      </c>
      <c r="I47" s="20">
        <v>-579654</v>
      </c>
      <c r="J47" s="20">
        <v>444680875</v>
      </c>
      <c r="K47" s="20">
        <v>-314774</v>
      </c>
      <c r="L47" s="20">
        <v>-664450</v>
      </c>
      <c r="M47" s="20">
        <v>1506667</v>
      </c>
      <c r="N47" s="20">
        <v>527443</v>
      </c>
      <c r="O47" s="20"/>
      <c r="P47" s="20"/>
      <c r="Q47" s="20"/>
      <c r="R47" s="20"/>
      <c r="S47" s="20"/>
      <c r="T47" s="20"/>
      <c r="U47" s="20"/>
      <c r="V47" s="20"/>
      <c r="W47" s="20">
        <v>445208318</v>
      </c>
      <c r="X47" s="20">
        <v>165220182</v>
      </c>
      <c r="Y47" s="20">
        <v>279988136</v>
      </c>
      <c r="Z47" s="47">
        <v>169.46364094914264</v>
      </c>
      <c r="AA47" s="22">
        <v>330440366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489939125</v>
      </c>
      <c r="D50" s="50">
        <f t="shared" ref="D50:Y50" si="7">SUM(D47:D49)</f>
        <v>0</v>
      </c>
      <c r="E50" s="51">
        <f t="shared" si="7"/>
        <v>330440366</v>
      </c>
      <c r="F50" s="52">
        <f t="shared" si="7"/>
        <v>330440366</v>
      </c>
      <c r="G50" s="52">
        <f t="shared" si="7"/>
        <v>100472822</v>
      </c>
      <c r="H50" s="52">
        <f t="shared" si="7"/>
        <v>344787707</v>
      </c>
      <c r="I50" s="52">
        <f t="shared" si="7"/>
        <v>-579654</v>
      </c>
      <c r="J50" s="52">
        <f t="shared" si="7"/>
        <v>444680875</v>
      </c>
      <c r="K50" s="52">
        <f t="shared" si="7"/>
        <v>-314774</v>
      </c>
      <c r="L50" s="52">
        <f t="shared" si="7"/>
        <v>-664450</v>
      </c>
      <c r="M50" s="52">
        <f t="shared" si="7"/>
        <v>1506667</v>
      </c>
      <c r="N50" s="52">
        <f t="shared" si="7"/>
        <v>527443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445208318</v>
      </c>
      <c r="X50" s="52">
        <f t="shared" si="7"/>
        <v>165220182</v>
      </c>
      <c r="Y50" s="52">
        <f t="shared" si="7"/>
        <v>279988136</v>
      </c>
      <c r="Z50" s="53">
        <f>+IF(X50&lt;&gt;0,+(Y50/X50)*100,0)</f>
        <v>169.46364094914264</v>
      </c>
      <c r="AA50" s="54">
        <f>SUM(AA47:AA49)</f>
        <v>330440366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7311502</v>
      </c>
      <c r="F6" s="20">
        <v>7311502</v>
      </c>
      <c r="G6" s="20">
        <v>-3086681</v>
      </c>
      <c r="H6" s="20">
        <v>-3013872</v>
      </c>
      <c r="I6" s="20">
        <v>-4632196</v>
      </c>
      <c r="J6" s="20">
        <v>-10732749</v>
      </c>
      <c r="K6" s="20">
        <v>-2175534</v>
      </c>
      <c r="L6" s="20">
        <v>-4468904</v>
      </c>
      <c r="M6" s="20">
        <v>-5778456</v>
      </c>
      <c r="N6" s="20">
        <v>-12422894</v>
      </c>
      <c r="O6" s="20"/>
      <c r="P6" s="20"/>
      <c r="Q6" s="20"/>
      <c r="R6" s="20"/>
      <c r="S6" s="20"/>
      <c r="T6" s="20"/>
      <c r="U6" s="20"/>
      <c r="V6" s="20"/>
      <c r="W6" s="20">
        <v>-23155643</v>
      </c>
      <c r="X6" s="20">
        <v>3655746</v>
      </c>
      <c r="Y6" s="20">
        <v>-26811389</v>
      </c>
      <c r="Z6" s="21">
        <v>-733.40404393521862</v>
      </c>
      <c r="AA6" s="22">
        <v>7311502</v>
      </c>
    </row>
    <row r="7" spans="1:27" x14ac:dyDescent="0.25">
      <c r="A7" s="23" t="s">
        <v>35</v>
      </c>
      <c r="B7" s="17" t="s">
        <v>32</v>
      </c>
      <c r="C7" s="18">
        <v>3278532</v>
      </c>
      <c r="D7" s="18"/>
      <c r="E7" s="19">
        <v>1064415</v>
      </c>
      <c r="F7" s="20">
        <v>1064415</v>
      </c>
      <c r="G7" s="20">
        <v>381525</v>
      </c>
      <c r="H7" s="20">
        <v>175036</v>
      </c>
      <c r="I7" s="20">
        <v>184407</v>
      </c>
      <c r="J7" s="20">
        <v>740968</v>
      </c>
      <c r="K7" s="20">
        <v>150786</v>
      </c>
      <c r="L7" s="20">
        <v>179858</v>
      </c>
      <c r="M7" s="20">
        <v>290818</v>
      </c>
      <c r="N7" s="20">
        <v>621462</v>
      </c>
      <c r="O7" s="20"/>
      <c r="P7" s="20"/>
      <c r="Q7" s="20"/>
      <c r="R7" s="20"/>
      <c r="S7" s="20"/>
      <c r="T7" s="20"/>
      <c r="U7" s="20"/>
      <c r="V7" s="20"/>
      <c r="W7" s="20">
        <v>1362430</v>
      </c>
      <c r="X7" s="20">
        <v>532212</v>
      </c>
      <c r="Y7" s="20">
        <v>830218</v>
      </c>
      <c r="Z7" s="21">
        <v>155.99385207398555</v>
      </c>
      <c r="AA7" s="22">
        <v>1064415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90386</v>
      </c>
      <c r="D10" s="18"/>
      <c r="E10" s="19">
        <v>158856</v>
      </c>
      <c r="F10" s="20">
        <v>158856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79428</v>
      </c>
      <c r="Y10" s="20">
        <v>-79428</v>
      </c>
      <c r="Z10" s="21">
        <v>-100</v>
      </c>
      <c r="AA10" s="22">
        <v>158856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4733038</v>
      </c>
      <c r="F11" s="20">
        <v>4733038</v>
      </c>
      <c r="G11" s="24">
        <v>409821</v>
      </c>
      <c r="H11" s="24">
        <v>440672</v>
      </c>
      <c r="I11" s="24">
        <v>632104</v>
      </c>
      <c r="J11" s="20">
        <v>1482597</v>
      </c>
      <c r="K11" s="24">
        <v>317407</v>
      </c>
      <c r="L11" s="24">
        <v>592891</v>
      </c>
      <c r="M11" s="20">
        <v>745322</v>
      </c>
      <c r="N11" s="24">
        <v>1655620</v>
      </c>
      <c r="O11" s="24"/>
      <c r="P11" s="24"/>
      <c r="Q11" s="20"/>
      <c r="R11" s="24"/>
      <c r="S11" s="24"/>
      <c r="T11" s="20"/>
      <c r="U11" s="24"/>
      <c r="V11" s="24"/>
      <c r="W11" s="24">
        <v>3138217</v>
      </c>
      <c r="X11" s="20">
        <v>2366514</v>
      </c>
      <c r="Y11" s="24">
        <v>771703</v>
      </c>
      <c r="Z11" s="25">
        <v>32.60927254180622</v>
      </c>
      <c r="AA11" s="26">
        <v>4733038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3368918</v>
      </c>
      <c r="D13" s="29">
        <f>SUM(D6:D12)</f>
        <v>0</v>
      </c>
      <c r="E13" s="30">
        <f t="shared" si="0"/>
        <v>13267811</v>
      </c>
      <c r="F13" s="31">
        <f t="shared" si="0"/>
        <v>13267811</v>
      </c>
      <c r="G13" s="31">
        <f t="shared" si="0"/>
        <v>-2295335</v>
      </c>
      <c r="H13" s="31">
        <f t="shared" si="0"/>
        <v>-2398164</v>
      </c>
      <c r="I13" s="31">
        <f t="shared" si="0"/>
        <v>-3815685</v>
      </c>
      <c r="J13" s="31">
        <f t="shared" si="0"/>
        <v>-8509184</v>
      </c>
      <c r="K13" s="31">
        <f t="shared" si="0"/>
        <v>-1707341</v>
      </c>
      <c r="L13" s="31">
        <f t="shared" si="0"/>
        <v>-3696155</v>
      </c>
      <c r="M13" s="31">
        <f t="shared" si="0"/>
        <v>-4742316</v>
      </c>
      <c r="N13" s="31">
        <f t="shared" si="0"/>
        <v>-10145812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-18654996</v>
      </c>
      <c r="X13" s="31">
        <f t="shared" si="0"/>
        <v>6633900</v>
      </c>
      <c r="Y13" s="31">
        <f t="shared" si="0"/>
        <v>-25288896</v>
      </c>
      <c r="Z13" s="32">
        <f>+IF(X13&lt;&gt;0,+(Y13/X13)*100,0)</f>
        <v>-381.20707276262829</v>
      </c>
      <c r="AA13" s="33">
        <f>SUM(AA6:AA12)</f>
        <v>13267811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28022730</v>
      </c>
      <c r="D17" s="18"/>
      <c r="E17" s="19">
        <v>29618458</v>
      </c>
      <c r="F17" s="20">
        <v>29618458</v>
      </c>
      <c r="G17" s="24">
        <v>2732078</v>
      </c>
      <c r="H17" s="24">
        <v>2916331</v>
      </c>
      <c r="I17" s="24">
        <v>4185284</v>
      </c>
      <c r="J17" s="20">
        <v>9833693</v>
      </c>
      <c r="K17" s="24">
        <v>2074392</v>
      </c>
      <c r="L17" s="24">
        <v>3883674</v>
      </c>
      <c r="M17" s="20">
        <v>4955640</v>
      </c>
      <c r="N17" s="24">
        <v>10913706</v>
      </c>
      <c r="O17" s="24"/>
      <c r="P17" s="24"/>
      <c r="Q17" s="20"/>
      <c r="R17" s="24"/>
      <c r="S17" s="24"/>
      <c r="T17" s="20"/>
      <c r="U17" s="24"/>
      <c r="V17" s="24"/>
      <c r="W17" s="24">
        <v>20747399</v>
      </c>
      <c r="X17" s="20">
        <v>14809230</v>
      </c>
      <c r="Y17" s="24">
        <v>5938169</v>
      </c>
      <c r="Z17" s="25">
        <v>40.097756601794963</v>
      </c>
      <c r="AA17" s="26">
        <v>29618458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28022730</v>
      </c>
      <c r="D25" s="29">
        <f t="shared" ref="D25:Y25" si="1">SUM(D15:D24)</f>
        <v>0</v>
      </c>
      <c r="E25" s="35">
        <f t="shared" si="1"/>
        <v>29618458</v>
      </c>
      <c r="F25" s="36">
        <f t="shared" si="1"/>
        <v>29618458</v>
      </c>
      <c r="G25" s="36">
        <f t="shared" si="1"/>
        <v>2732078</v>
      </c>
      <c r="H25" s="36">
        <f t="shared" si="1"/>
        <v>2916331</v>
      </c>
      <c r="I25" s="36">
        <f t="shared" si="1"/>
        <v>4185284</v>
      </c>
      <c r="J25" s="36">
        <f t="shared" si="1"/>
        <v>9833693</v>
      </c>
      <c r="K25" s="36">
        <f t="shared" si="1"/>
        <v>2074392</v>
      </c>
      <c r="L25" s="36">
        <f t="shared" si="1"/>
        <v>3883674</v>
      </c>
      <c r="M25" s="36">
        <f t="shared" si="1"/>
        <v>4955640</v>
      </c>
      <c r="N25" s="36">
        <f t="shared" si="1"/>
        <v>10913706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20747399</v>
      </c>
      <c r="X25" s="36">
        <f t="shared" si="1"/>
        <v>14809230</v>
      </c>
      <c r="Y25" s="36">
        <f t="shared" si="1"/>
        <v>5938169</v>
      </c>
      <c r="Z25" s="37">
        <f>+IF(X25&lt;&gt;0,+(Y25/X25)*100,0)</f>
        <v>40.097756601794963</v>
      </c>
      <c r="AA25" s="38">
        <f>SUM(AA15:AA24)</f>
        <v>29618458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31391648</v>
      </c>
      <c r="D26" s="29">
        <f>+D13+D25</f>
        <v>0</v>
      </c>
      <c r="E26" s="30">
        <f t="shared" si="2"/>
        <v>42886269</v>
      </c>
      <c r="F26" s="31">
        <f t="shared" si="2"/>
        <v>42886269</v>
      </c>
      <c r="G26" s="31">
        <f t="shared" si="2"/>
        <v>436743</v>
      </c>
      <c r="H26" s="31">
        <f t="shared" si="2"/>
        <v>518167</v>
      </c>
      <c r="I26" s="31">
        <f t="shared" si="2"/>
        <v>369599</v>
      </c>
      <c r="J26" s="31">
        <f t="shared" si="2"/>
        <v>1324509</v>
      </c>
      <c r="K26" s="31">
        <f t="shared" si="2"/>
        <v>367051</v>
      </c>
      <c r="L26" s="31">
        <f t="shared" si="2"/>
        <v>187519</v>
      </c>
      <c r="M26" s="31">
        <f t="shared" si="2"/>
        <v>213324</v>
      </c>
      <c r="N26" s="31">
        <f t="shared" si="2"/>
        <v>767894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2092403</v>
      </c>
      <c r="X26" s="31">
        <f t="shared" si="2"/>
        <v>21443130</v>
      </c>
      <c r="Y26" s="31">
        <f t="shared" si="2"/>
        <v>-19350727</v>
      </c>
      <c r="Z26" s="32">
        <f>+IF(X26&lt;&gt;0,+(Y26/X26)*100,0)</f>
        <v>-90.242082196022693</v>
      </c>
      <c r="AA26" s="33">
        <f>+AA13+AA25</f>
        <v>42886269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501860</v>
      </c>
      <c r="D31" s="18"/>
      <c r="E31" s="19">
        <v>422368</v>
      </c>
      <c r="F31" s="20">
        <v>422368</v>
      </c>
      <c r="G31" s="20"/>
      <c r="H31" s="20">
        <v>7560</v>
      </c>
      <c r="I31" s="20">
        <v>3760</v>
      </c>
      <c r="J31" s="20">
        <v>11320</v>
      </c>
      <c r="K31" s="20">
        <v>2787</v>
      </c>
      <c r="L31" s="20">
        <v>4792</v>
      </c>
      <c r="M31" s="20">
        <v>2000</v>
      </c>
      <c r="N31" s="20">
        <v>9579</v>
      </c>
      <c r="O31" s="20"/>
      <c r="P31" s="20"/>
      <c r="Q31" s="20"/>
      <c r="R31" s="20"/>
      <c r="S31" s="20"/>
      <c r="T31" s="20"/>
      <c r="U31" s="20"/>
      <c r="V31" s="20"/>
      <c r="W31" s="20">
        <v>20899</v>
      </c>
      <c r="X31" s="20">
        <v>211182</v>
      </c>
      <c r="Y31" s="20">
        <v>-190283</v>
      </c>
      <c r="Z31" s="21">
        <v>-90.10379672509967</v>
      </c>
      <c r="AA31" s="22">
        <v>422368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-26720</v>
      </c>
      <c r="H32" s="20">
        <v>28636</v>
      </c>
      <c r="I32" s="20">
        <v>-9229</v>
      </c>
      <c r="J32" s="20">
        <v>-7313</v>
      </c>
      <c r="K32" s="20">
        <v>28198</v>
      </c>
      <c r="L32" s="20">
        <v>1683</v>
      </c>
      <c r="M32" s="20">
        <v>10044</v>
      </c>
      <c r="N32" s="20">
        <v>39925</v>
      </c>
      <c r="O32" s="20"/>
      <c r="P32" s="20"/>
      <c r="Q32" s="20"/>
      <c r="R32" s="20"/>
      <c r="S32" s="20"/>
      <c r="T32" s="20"/>
      <c r="U32" s="20"/>
      <c r="V32" s="20"/>
      <c r="W32" s="20">
        <v>32612</v>
      </c>
      <c r="X32" s="20"/>
      <c r="Y32" s="20">
        <v>32612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-14078236</v>
      </c>
      <c r="L33" s="20">
        <v>-4466225</v>
      </c>
      <c r="M33" s="20">
        <v>-5691587</v>
      </c>
      <c r="N33" s="20">
        <v>-24236048</v>
      </c>
      <c r="O33" s="20"/>
      <c r="P33" s="20"/>
      <c r="Q33" s="20"/>
      <c r="R33" s="20"/>
      <c r="S33" s="20"/>
      <c r="T33" s="20"/>
      <c r="U33" s="20"/>
      <c r="V33" s="20"/>
      <c r="W33" s="20">
        <v>-24236048</v>
      </c>
      <c r="X33" s="20"/>
      <c r="Y33" s="20">
        <v>-24236048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496119</v>
      </c>
      <c r="F35" s="20">
        <v>496119</v>
      </c>
      <c r="G35" s="20"/>
      <c r="H35" s="20"/>
      <c r="I35" s="20"/>
      <c r="J35" s="20"/>
      <c r="K35" s="20">
        <v>34</v>
      </c>
      <c r="L35" s="20"/>
      <c r="M35" s="20">
        <v>333</v>
      </c>
      <c r="N35" s="20">
        <v>367</v>
      </c>
      <c r="O35" s="20"/>
      <c r="P35" s="20"/>
      <c r="Q35" s="20"/>
      <c r="R35" s="20"/>
      <c r="S35" s="20"/>
      <c r="T35" s="20"/>
      <c r="U35" s="20"/>
      <c r="V35" s="20"/>
      <c r="W35" s="20">
        <v>367</v>
      </c>
      <c r="X35" s="20">
        <v>248058</v>
      </c>
      <c r="Y35" s="20">
        <v>-247691</v>
      </c>
      <c r="Z35" s="21">
        <v>-99.852050730071198</v>
      </c>
      <c r="AA35" s="22">
        <v>496119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501860</v>
      </c>
      <c r="D37" s="29">
        <f t="shared" ref="D37:Y37" si="3">SUM(D29:D36)</f>
        <v>0</v>
      </c>
      <c r="E37" s="30">
        <f t="shared" si="3"/>
        <v>918487</v>
      </c>
      <c r="F37" s="31">
        <f t="shared" si="3"/>
        <v>918487</v>
      </c>
      <c r="G37" s="31">
        <f t="shared" si="3"/>
        <v>-26720</v>
      </c>
      <c r="H37" s="31">
        <f t="shared" si="3"/>
        <v>36196</v>
      </c>
      <c r="I37" s="31">
        <f t="shared" si="3"/>
        <v>-5469</v>
      </c>
      <c r="J37" s="31">
        <f t="shared" si="3"/>
        <v>4007</v>
      </c>
      <c r="K37" s="31">
        <f t="shared" si="3"/>
        <v>-14047217</v>
      </c>
      <c r="L37" s="31">
        <f t="shared" si="3"/>
        <v>-4459750</v>
      </c>
      <c r="M37" s="31">
        <f t="shared" si="3"/>
        <v>-5679210</v>
      </c>
      <c r="N37" s="31">
        <f t="shared" si="3"/>
        <v>-24186177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-24182170</v>
      </c>
      <c r="X37" s="31">
        <f t="shared" si="3"/>
        <v>459240</v>
      </c>
      <c r="Y37" s="31">
        <f t="shared" si="3"/>
        <v>-24641410</v>
      </c>
      <c r="Z37" s="32">
        <f>+IF(X37&lt;&gt;0,+(Y37/X37)*100,0)</f>
        <v>-5365.6933193972645</v>
      </c>
      <c r="AA37" s="33">
        <f>SUM(AA29:AA36)</f>
        <v>918487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501860</v>
      </c>
      <c r="D44" s="29">
        <f>+D37+D43</f>
        <v>0</v>
      </c>
      <c r="E44" s="30">
        <f t="shared" si="5"/>
        <v>918487</v>
      </c>
      <c r="F44" s="31">
        <f t="shared" si="5"/>
        <v>918487</v>
      </c>
      <c r="G44" s="31">
        <f t="shared" si="5"/>
        <v>-26720</v>
      </c>
      <c r="H44" s="31">
        <f t="shared" si="5"/>
        <v>36196</v>
      </c>
      <c r="I44" s="31">
        <f t="shared" si="5"/>
        <v>-5469</v>
      </c>
      <c r="J44" s="31">
        <f t="shared" si="5"/>
        <v>4007</v>
      </c>
      <c r="K44" s="31">
        <f t="shared" si="5"/>
        <v>-14047217</v>
      </c>
      <c r="L44" s="31">
        <f t="shared" si="5"/>
        <v>-4459750</v>
      </c>
      <c r="M44" s="31">
        <f t="shared" si="5"/>
        <v>-5679210</v>
      </c>
      <c r="N44" s="31">
        <f t="shared" si="5"/>
        <v>-24186177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-24182170</v>
      </c>
      <c r="X44" s="31">
        <f t="shared" si="5"/>
        <v>459240</v>
      </c>
      <c r="Y44" s="31">
        <f t="shared" si="5"/>
        <v>-24641410</v>
      </c>
      <c r="Z44" s="32">
        <f>+IF(X44&lt;&gt;0,+(Y44/X44)*100,0)</f>
        <v>-5365.6933193972645</v>
      </c>
      <c r="AA44" s="33">
        <f>+AA37+AA43</f>
        <v>918487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30889788</v>
      </c>
      <c r="D45" s="42">
        <f t="shared" si="6"/>
        <v>0</v>
      </c>
      <c r="E45" s="43">
        <f t="shared" si="6"/>
        <v>41967782</v>
      </c>
      <c r="F45" s="44">
        <f t="shared" si="6"/>
        <v>41967782</v>
      </c>
      <c r="G45" s="44">
        <f t="shared" si="6"/>
        <v>463463</v>
      </c>
      <c r="H45" s="44">
        <f t="shared" si="6"/>
        <v>481971</v>
      </c>
      <c r="I45" s="44">
        <f t="shared" si="6"/>
        <v>375068</v>
      </c>
      <c r="J45" s="44">
        <f t="shared" si="6"/>
        <v>1320502</v>
      </c>
      <c r="K45" s="44">
        <f t="shared" si="6"/>
        <v>14414268</v>
      </c>
      <c r="L45" s="44">
        <f t="shared" si="6"/>
        <v>4647269</v>
      </c>
      <c r="M45" s="44">
        <f t="shared" si="6"/>
        <v>5892534</v>
      </c>
      <c r="N45" s="44">
        <f t="shared" si="6"/>
        <v>24954071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26274573</v>
      </c>
      <c r="X45" s="44">
        <f t="shared" si="6"/>
        <v>20983890</v>
      </c>
      <c r="Y45" s="44">
        <f t="shared" si="6"/>
        <v>5290683</v>
      </c>
      <c r="Z45" s="45">
        <f>+IF(X45&lt;&gt;0,+(Y45/X45)*100,0)</f>
        <v>25.213070598444808</v>
      </c>
      <c r="AA45" s="46">
        <f>+AA26-AA44</f>
        <v>41967782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317127</v>
      </c>
      <c r="D47" s="18"/>
      <c r="E47" s="19"/>
      <c r="F47" s="20"/>
      <c r="G47" s="20"/>
      <c r="H47" s="20"/>
      <c r="I47" s="20">
        <v>-309</v>
      </c>
      <c r="J47" s="20">
        <v>-309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-309</v>
      </c>
      <c r="X47" s="20"/>
      <c r="Y47" s="20">
        <v>-309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317127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-309</v>
      </c>
      <c r="J50" s="52">
        <f t="shared" si="7"/>
        <v>-309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-309</v>
      </c>
      <c r="X50" s="52">
        <f t="shared" si="7"/>
        <v>0</v>
      </c>
      <c r="Y50" s="52">
        <f t="shared" si="7"/>
        <v>-309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20528740</v>
      </c>
      <c r="D10" s="18"/>
      <c r="E10" s="19">
        <v>63310</v>
      </c>
      <c r="F10" s="20">
        <v>63310</v>
      </c>
      <c r="G10" s="20">
        <v>337687</v>
      </c>
      <c r="H10" s="20">
        <v>552554</v>
      </c>
      <c r="I10" s="20">
        <v>7672691</v>
      </c>
      <c r="J10" s="20">
        <v>8562932</v>
      </c>
      <c r="K10" s="20">
        <v>603570</v>
      </c>
      <c r="L10" s="20">
        <v>637444</v>
      </c>
      <c r="M10" s="20">
        <v>671802</v>
      </c>
      <c r="N10" s="20">
        <v>1912816</v>
      </c>
      <c r="O10" s="20"/>
      <c r="P10" s="20"/>
      <c r="Q10" s="20"/>
      <c r="R10" s="20"/>
      <c r="S10" s="20"/>
      <c r="T10" s="20"/>
      <c r="U10" s="20"/>
      <c r="V10" s="20"/>
      <c r="W10" s="20">
        <v>10475748</v>
      </c>
      <c r="X10" s="20">
        <v>31656</v>
      </c>
      <c r="Y10" s="20">
        <v>10444092</v>
      </c>
      <c r="Z10" s="21">
        <v>32992.456406368459</v>
      </c>
      <c r="AA10" s="22">
        <v>63310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20528740</v>
      </c>
      <c r="D13" s="29">
        <f>SUM(D6:D12)</f>
        <v>0</v>
      </c>
      <c r="E13" s="30">
        <f t="shared" si="0"/>
        <v>63310</v>
      </c>
      <c r="F13" s="31">
        <f t="shared" si="0"/>
        <v>63310</v>
      </c>
      <c r="G13" s="31">
        <f t="shared" si="0"/>
        <v>337687</v>
      </c>
      <c r="H13" s="31">
        <f t="shared" si="0"/>
        <v>552554</v>
      </c>
      <c r="I13" s="31">
        <f t="shared" si="0"/>
        <v>7672691</v>
      </c>
      <c r="J13" s="31">
        <f t="shared" si="0"/>
        <v>8562932</v>
      </c>
      <c r="K13" s="31">
        <f t="shared" si="0"/>
        <v>603570</v>
      </c>
      <c r="L13" s="31">
        <f t="shared" si="0"/>
        <v>637444</v>
      </c>
      <c r="M13" s="31">
        <f t="shared" si="0"/>
        <v>671802</v>
      </c>
      <c r="N13" s="31">
        <f t="shared" si="0"/>
        <v>1912816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10475748</v>
      </c>
      <c r="X13" s="31">
        <f t="shared" si="0"/>
        <v>31656</v>
      </c>
      <c r="Y13" s="31">
        <f t="shared" si="0"/>
        <v>10444092</v>
      </c>
      <c r="Z13" s="32">
        <f>+IF(X13&lt;&gt;0,+(Y13/X13)*100,0)</f>
        <v>32992.456406368459</v>
      </c>
      <c r="AA13" s="33">
        <f>SUM(AA6:AA12)</f>
        <v>63310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52184815</v>
      </c>
      <c r="D17" s="18"/>
      <c r="E17" s="19">
        <v>18447000</v>
      </c>
      <c r="F17" s="20">
        <v>18447000</v>
      </c>
      <c r="G17" s="24"/>
      <c r="H17" s="24">
        <v>1677737</v>
      </c>
      <c r="I17" s="24">
        <v>21868385</v>
      </c>
      <c r="J17" s="20">
        <v>23546122</v>
      </c>
      <c r="K17" s="24">
        <v>1566107</v>
      </c>
      <c r="L17" s="24"/>
      <c r="M17" s="20">
        <v>5028844</v>
      </c>
      <c r="N17" s="24">
        <v>6594951</v>
      </c>
      <c r="O17" s="24"/>
      <c r="P17" s="24"/>
      <c r="Q17" s="20"/>
      <c r="R17" s="24"/>
      <c r="S17" s="24"/>
      <c r="T17" s="20"/>
      <c r="U17" s="24"/>
      <c r="V17" s="24"/>
      <c r="W17" s="24">
        <v>30141073</v>
      </c>
      <c r="X17" s="20">
        <v>9223500</v>
      </c>
      <c r="Y17" s="24">
        <v>20917573</v>
      </c>
      <c r="Z17" s="25">
        <v>226.78563452051824</v>
      </c>
      <c r="AA17" s="26">
        <v>18447000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52184815</v>
      </c>
      <c r="D25" s="29">
        <f t="shared" ref="D25:Y25" si="1">SUM(D15:D24)</f>
        <v>0</v>
      </c>
      <c r="E25" s="35">
        <f t="shared" si="1"/>
        <v>18447000</v>
      </c>
      <c r="F25" s="36">
        <f t="shared" si="1"/>
        <v>18447000</v>
      </c>
      <c r="G25" s="36">
        <f t="shared" si="1"/>
        <v>0</v>
      </c>
      <c r="H25" s="36">
        <f t="shared" si="1"/>
        <v>1677737</v>
      </c>
      <c r="I25" s="36">
        <f t="shared" si="1"/>
        <v>21868385</v>
      </c>
      <c r="J25" s="36">
        <f t="shared" si="1"/>
        <v>23546122</v>
      </c>
      <c r="K25" s="36">
        <f t="shared" si="1"/>
        <v>1566107</v>
      </c>
      <c r="L25" s="36">
        <f t="shared" si="1"/>
        <v>0</v>
      </c>
      <c r="M25" s="36">
        <f t="shared" si="1"/>
        <v>5028844</v>
      </c>
      <c r="N25" s="36">
        <f t="shared" si="1"/>
        <v>6594951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30141073</v>
      </c>
      <c r="X25" s="36">
        <f t="shared" si="1"/>
        <v>9223500</v>
      </c>
      <c r="Y25" s="36">
        <f t="shared" si="1"/>
        <v>20917573</v>
      </c>
      <c r="Z25" s="37">
        <f>+IF(X25&lt;&gt;0,+(Y25/X25)*100,0)</f>
        <v>226.78563452051824</v>
      </c>
      <c r="AA25" s="38">
        <f>SUM(AA15:AA24)</f>
        <v>18447000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72713555</v>
      </c>
      <c r="D26" s="29">
        <f>+D13+D25</f>
        <v>0</v>
      </c>
      <c r="E26" s="30">
        <f t="shared" si="2"/>
        <v>18510310</v>
      </c>
      <c r="F26" s="31">
        <f t="shared" si="2"/>
        <v>18510310</v>
      </c>
      <c r="G26" s="31">
        <f t="shared" si="2"/>
        <v>337687</v>
      </c>
      <c r="H26" s="31">
        <f t="shared" si="2"/>
        <v>2230291</v>
      </c>
      <c r="I26" s="31">
        <f t="shared" si="2"/>
        <v>29541076</v>
      </c>
      <c r="J26" s="31">
        <f t="shared" si="2"/>
        <v>32109054</v>
      </c>
      <c r="K26" s="31">
        <f t="shared" si="2"/>
        <v>2169677</v>
      </c>
      <c r="L26" s="31">
        <f t="shared" si="2"/>
        <v>637444</v>
      </c>
      <c r="M26" s="31">
        <f t="shared" si="2"/>
        <v>5700646</v>
      </c>
      <c r="N26" s="31">
        <f t="shared" si="2"/>
        <v>8507767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40616821</v>
      </c>
      <c r="X26" s="31">
        <f t="shared" si="2"/>
        <v>9255156</v>
      </c>
      <c r="Y26" s="31">
        <f t="shared" si="2"/>
        <v>31361665</v>
      </c>
      <c r="Z26" s="32">
        <f>+IF(X26&lt;&gt;0,+(Y26/X26)*100,0)</f>
        <v>338.85614677915748</v>
      </c>
      <c r="AA26" s="33">
        <f>+AA13+AA25</f>
        <v>18510310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72713555</v>
      </c>
      <c r="D45" s="42">
        <f t="shared" si="6"/>
        <v>0</v>
      </c>
      <c r="E45" s="43">
        <f t="shared" si="6"/>
        <v>18510310</v>
      </c>
      <c r="F45" s="44">
        <f t="shared" si="6"/>
        <v>18510310</v>
      </c>
      <c r="G45" s="44">
        <f t="shared" si="6"/>
        <v>337687</v>
      </c>
      <c r="H45" s="44">
        <f t="shared" si="6"/>
        <v>2230291</v>
      </c>
      <c r="I45" s="44">
        <f t="shared" si="6"/>
        <v>29541076</v>
      </c>
      <c r="J45" s="44">
        <f t="shared" si="6"/>
        <v>32109054</v>
      </c>
      <c r="K45" s="44">
        <f t="shared" si="6"/>
        <v>2169677</v>
      </c>
      <c r="L45" s="44">
        <f t="shared" si="6"/>
        <v>637444</v>
      </c>
      <c r="M45" s="44">
        <f t="shared" si="6"/>
        <v>5700646</v>
      </c>
      <c r="N45" s="44">
        <f t="shared" si="6"/>
        <v>8507767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40616821</v>
      </c>
      <c r="X45" s="44">
        <f t="shared" si="6"/>
        <v>9255156</v>
      </c>
      <c r="Y45" s="44">
        <f t="shared" si="6"/>
        <v>31361665</v>
      </c>
      <c r="Z45" s="45">
        <f>+IF(X45&lt;&gt;0,+(Y45/X45)*100,0)</f>
        <v>338.85614677915748</v>
      </c>
      <c r="AA45" s="46">
        <f>+AA26-AA44</f>
        <v>18510310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20615874</v>
      </c>
      <c r="D47" s="18"/>
      <c r="E47" s="19">
        <v>21816104</v>
      </c>
      <c r="F47" s="20">
        <v>21816104</v>
      </c>
      <c r="G47" s="20">
        <v>739976</v>
      </c>
      <c r="H47" s="20">
        <v>628138</v>
      </c>
      <c r="I47" s="20">
        <v>16570935</v>
      </c>
      <c r="J47" s="20">
        <v>17939049</v>
      </c>
      <c r="K47" s="20">
        <v>835156</v>
      </c>
      <c r="L47" s="20">
        <v>253241</v>
      </c>
      <c r="M47" s="20"/>
      <c r="N47" s="20">
        <v>1088397</v>
      </c>
      <c r="O47" s="20"/>
      <c r="P47" s="20"/>
      <c r="Q47" s="20"/>
      <c r="R47" s="20"/>
      <c r="S47" s="20"/>
      <c r="T47" s="20"/>
      <c r="U47" s="20"/>
      <c r="V47" s="20"/>
      <c r="W47" s="20">
        <v>19027446</v>
      </c>
      <c r="X47" s="20">
        <v>10908054</v>
      </c>
      <c r="Y47" s="20">
        <v>8119392</v>
      </c>
      <c r="Z47" s="47">
        <v>74.434835031069696</v>
      </c>
      <c r="AA47" s="22">
        <v>21816104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20615874</v>
      </c>
      <c r="D50" s="50">
        <f t="shared" ref="D50:Y50" si="7">SUM(D47:D49)</f>
        <v>0</v>
      </c>
      <c r="E50" s="51">
        <f t="shared" si="7"/>
        <v>21816104</v>
      </c>
      <c r="F50" s="52">
        <f t="shared" si="7"/>
        <v>21816104</v>
      </c>
      <c r="G50" s="52">
        <f t="shared" si="7"/>
        <v>739976</v>
      </c>
      <c r="H50" s="52">
        <f t="shared" si="7"/>
        <v>628138</v>
      </c>
      <c r="I50" s="52">
        <f t="shared" si="7"/>
        <v>16570935</v>
      </c>
      <c r="J50" s="52">
        <f t="shared" si="7"/>
        <v>17939049</v>
      </c>
      <c r="K50" s="52">
        <f t="shared" si="7"/>
        <v>835156</v>
      </c>
      <c r="L50" s="52">
        <f t="shared" si="7"/>
        <v>253241</v>
      </c>
      <c r="M50" s="52">
        <f t="shared" si="7"/>
        <v>0</v>
      </c>
      <c r="N50" s="52">
        <f t="shared" si="7"/>
        <v>1088397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19027446</v>
      </c>
      <c r="X50" s="52">
        <f t="shared" si="7"/>
        <v>10908054</v>
      </c>
      <c r="Y50" s="52">
        <f t="shared" si="7"/>
        <v>8119392</v>
      </c>
      <c r="Z50" s="53">
        <f>+IF(X50&lt;&gt;0,+(Y50/X50)*100,0)</f>
        <v>74.434835031069696</v>
      </c>
      <c r="AA50" s="54">
        <f>SUM(AA47:AA49)</f>
        <v>21816104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-234865</v>
      </c>
      <c r="I6" s="20"/>
      <c r="J6" s="20">
        <v>-234865</v>
      </c>
      <c r="K6" s="20"/>
      <c r="L6" s="20">
        <v>-158548</v>
      </c>
      <c r="M6" s="20"/>
      <c r="N6" s="20">
        <v>-158548</v>
      </c>
      <c r="O6" s="20"/>
      <c r="P6" s="20"/>
      <c r="Q6" s="20"/>
      <c r="R6" s="20"/>
      <c r="S6" s="20"/>
      <c r="T6" s="20"/>
      <c r="U6" s="20"/>
      <c r="V6" s="20"/>
      <c r="W6" s="20">
        <v>-393413</v>
      </c>
      <c r="X6" s="20"/>
      <c r="Y6" s="20">
        <v>-393413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142664</v>
      </c>
      <c r="D10" s="18"/>
      <c r="E10" s="19">
        <v>91128</v>
      </c>
      <c r="F10" s="20">
        <v>91128</v>
      </c>
      <c r="G10" s="20">
        <v>157009</v>
      </c>
      <c r="H10" s="20"/>
      <c r="I10" s="20"/>
      <c r="J10" s="20">
        <v>157009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157009</v>
      </c>
      <c r="X10" s="20">
        <v>45564</v>
      </c>
      <c r="Y10" s="20">
        <v>111445</v>
      </c>
      <c r="Z10" s="21">
        <v>244.59002721446757</v>
      </c>
      <c r="AA10" s="22">
        <v>91128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15660</v>
      </c>
      <c r="H11" s="24">
        <v>46659</v>
      </c>
      <c r="I11" s="24">
        <v>19847</v>
      </c>
      <c r="J11" s="20">
        <v>82166</v>
      </c>
      <c r="K11" s="24">
        <v>22851</v>
      </c>
      <c r="L11" s="24">
        <v>42122</v>
      </c>
      <c r="M11" s="20">
        <v>37932</v>
      </c>
      <c r="N11" s="24">
        <v>102905</v>
      </c>
      <c r="O11" s="24"/>
      <c r="P11" s="24"/>
      <c r="Q11" s="20"/>
      <c r="R11" s="24"/>
      <c r="S11" s="24"/>
      <c r="T11" s="20"/>
      <c r="U11" s="24"/>
      <c r="V11" s="24"/>
      <c r="W11" s="24">
        <v>185071</v>
      </c>
      <c r="X11" s="20"/>
      <c r="Y11" s="24">
        <v>185071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142664</v>
      </c>
      <c r="D13" s="29">
        <f>SUM(D6:D12)</f>
        <v>0</v>
      </c>
      <c r="E13" s="30">
        <f t="shared" si="0"/>
        <v>91128</v>
      </c>
      <c r="F13" s="31">
        <f t="shared" si="0"/>
        <v>91128</v>
      </c>
      <c r="G13" s="31">
        <f t="shared" si="0"/>
        <v>172669</v>
      </c>
      <c r="H13" s="31">
        <f t="shared" si="0"/>
        <v>-188206</v>
      </c>
      <c r="I13" s="31">
        <f t="shared" si="0"/>
        <v>19847</v>
      </c>
      <c r="J13" s="31">
        <f t="shared" si="0"/>
        <v>4310</v>
      </c>
      <c r="K13" s="31">
        <f t="shared" si="0"/>
        <v>22851</v>
      </c>
      <c r="L13" s="31">
        <f t="shared" si="0"/>
        <v>-116426</v>
      </c>
      <c r="M13" s="31">
        <f t="shared" si="0"/>
        <v>37932</v>
      </c>
      <c r="N13" s="31">
        <f t="shared" si="0"/>
        <v>-55643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-51333</v>
      </c>
      <c r="X13" s="31">
        <f t="shared" si="0"/>
        <v>45564</v>
      </c>
      <c r="Y13" s="31">
        <f t="shared" si="0"/>
        <v>-96897</v>
      </c>
      <c r="Z13" s="32">
        <f>+IF(X13&lt;&gt;0,+(Y13/X13)*100,0)</f>
        <v>-212.66131156175928</v>
      </c>
      <c r="AA13" s="33">
        <f>SUM(AA6:AA12)</f>
        <v>91128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9379586</v>
      </c>
      <c r="D17" s="18"/>
      <c r="E17" s="19">
        <v>11000004</v>
      </c>
      <c r="F17" s="20">
        <v>11000004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5500002</v>
      </c>
      <c r="Y17" s="24">
        <v>-5500002</v>
      </c>
      <c r="Z17" s="25">
        <v>-100</v>
      </c>
      <c r="AA17" s="26">
        <v>11000004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9379586</v>
      </c>
      <c r="D25" s="29">
        <f t="shared" ref="D25:Y25" si="1">SUM(D15:D24)</f>
        <v>0</v>
      </c>
      <c r="E25" s="35">
        <f t="shared" si="1"/>
        <v>11000004</v>
      </c>
      <c r="F25" s="36">
        <f t="shared" si="1"/>
        <v>11000004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5500002</v>
      </c>
      <c r="Y25" s="36">
        <f t="shared" si="1"/>
        <v>-5500002</v>
      </c>
      <c r="Z25" s="37">
        <f>+IF(X25&lt;&gt;0,+(Y25/X25)*100,0)</f>
        <v>-100</v>
      </c>
      <c r="AA25" s="38">
        <f>SUM(AA15:AA24)</f>
        <v>11000004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9522250</v>
      </c>
      <c r="D26" s="29">
        <f>+D13+D25</f>
        <v>0</v>
      </c>
      <c r="E26" s="30">
        <f t="shared" si="2"/>
        <v>11091132</v>
      </c>
      <c r="F26" s="31">
        <f t="shared" si="2"/>
        <v>11091132</v>
      </c>
      <c r="G26" s="31">
        <f t="shared" si="2"/>
        <v>172669</v>
      </c>
      <c r="H26" s="31">
        <f t="shared" si="2"/>
        <v>-188206</v>
      </c>
      <c r="I26" s="31">
        <f t="shared" si="2"/>
        <v>19847</v>
      </c>
      <c r="J26" s="31">
        <f t="shared" si="2"/>
        <v>4310</v>
      </c>
      <c r="K26" s="31">
        <f t="shared" si="2"/>
        <v>22851</v>
      </c>
      <c r="L26" s="31">
        <f t="shared" si="2"/>
        <v>-116426</v>
      </c>
      <c r="M26" s="31">
        <f t="shared" si="2"/>
        <v>37932</v>
      </c>
      <c r="N26" s="31">
        <f t="shared" si="2"/>
        <v>-55643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-51333</v>
      </c>
      <c r="X26" s="31">
        <f t="shared" si="2"/>
        <v>5545566</v>
      </c>
      <c r="Y26" s="31">
        <f t="shared" si="2"/>
        <v>-5596899</v>
      </c>
      <c r="Z26" s="32">
        <f>+IF(X26&lt;&gt;0,+(Y26/X26)*100,0)</f>
        <v>-100.92565844496306</v>
      </c>
      <c r="AA26" s="33">
        <f>+AA13+AA25</f>
        <v>11091132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120059</v>
      </c>
      <c r="H32" s="20">
        <v>122854</v>
      </c>
      <c r="I32" s="20">
        <v>152159</v>
      </c>
      <c r="J32" s="20">
        <v>395072</v>
      </c>
      <c r="K32" s="20">
        <v>175189</v>
      </c>
      <c r="L32" s="20">
        <v>164385</v>
      </c>
      <c r="M32" s="20">
        <v>290809</v>
      </c>
      <c r="N32" s="20">
        <v>630383</v>
      </c>
      <c r="O32" s="20"/>
      <c r="P32" s="20"/>
      <c r="Q32" s="20"/>
      <c r="R32" s="20"/>
      <c r="S32" s="20"/>
      <c r="T32" s="20"/>
      <c r="U32" s="20"/>
      <c r="V32" s="20"/>
      <c r="W32" s="20">
        <v>1025455</v>
      </c>
      <c r="X32" s="20"/>
      <c r="Y32" s="20">
        <v>1025455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120059</v>
      </c>
      <c r="H37" s="31">
        <f t="shared" si="3"/>
        <v>122854</v>
      </c>
      <c r="I37" s="31">
        <f t="shared" si="3"/>
        <v>152159</v>
      </c>
      <c r="J37" s="31">
        <f t="shared" si="3"/>
        <v>395072</v>
      </c>
      <c r="K37" s="31">
        <f t="shared" si="3"/>
        <v>175189</v>
      </c>
      <c r="L37" s="31">
        <f t="shared" si="3"/>
        <v>164385</v>
      </c>
      <c r="M37" s="31">
        <f t="shared" si="3"/>
        <v>290809</v>
      </c>
      <c r="N37" s="31">
        <f t="shared" si="3"/>
        <v>630383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1025455</v>
      </c>
      <c r="X37" s="31">
        <f t="shared" si="3"/>
        <v>0</v>
      </c>
      <c r="Y37" s="31">
        <f t="shared" si="3"/>
        <v>1025455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120059</v>
      </c>
      <c r="H44" s="31">
        <f t="shared" si="5"/>
        <v>122854</v>
      </c>
      <c r="I44" s="31">
        <f t="shared" si="5"/>
        <v>152159</v>
      </c>
      <c r="J44" s="31">
        <f t="shared" si="5"/>
        <v>395072</v>
      </c>
      <c r="K44" s="31">
        <f t="shared" si="5"/>
        <v>175189</v>
      </c>
      <c r="L44" s="31">
        <f t="shared" si="5"/>
        <v>164385</v>
      </c>
      <c r="M44" s="31">
        <f t="shared" si="5"/>
        <v>290809</v>
      </c>
      <c r="N44" s="31">
        <f t="shared" si="5"/>
        <v>630383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1025455</v>
      </c>
      <c r="X44" s="31">
        <f t="shared" si="5"/>
        <v>0</v>
      </c>
      <c r="Y44" s="31">
        <f t="shared" si="5"/>
        <v>1025455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9522250</v>
      </c>
      <c r="D45" s="42">
        <f t="shared" si="6"/>
        <v>0</v>
      </c>
      <c r="E45" s="43">
        <f t="shared" si="6"/>
        <v>11091132</v>
      </c>
      <c r="F45" s="44">
        <f t="shared" si="6"/>
        <v>11091132</v>
      </c>
      <c r="G45" s="44">
        <f t="shared" si="6"/>
        <v>52610</v>
      </c>
      <c r="H45" s="44">
        <f t="shared" si="6"/>
        <v>-311060</v>
      </c>
      <c r="I45" s="44">
        <f t="shared" si="6"/>
        <v>-132312</v>
      </c>
      <c r="J45" s="44">
        <f t="shared" si="6"/>
        <v>-390762</v>
      </c>
      <c r="K45" s="44">
        <f t="shared" si="6"/>
        <v>-152338</v>
      </c>
      <c r="L45" s="44">
        <f t="shared" si="6"/>
        <v>-280811</v>
      </c>
      <c r="M45" s="44">
        <f t="shared" si="6"/>
        <v>-252877</v>
      </c>
      <c r="N45" s="44">
        <f t="shared" si="6"/>
        <v>-686026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-1076788</v>
      </c>
      <c r="X45" s="44">
        <f t="shared" si="6"/>
        <v>5545566</v>
      </c>
      <c r="Y45" s="44">
        <f t="shared" si="6"/>
        <v>-6622354</v>
      </c>
      <c r="Z45" s="45">
        <f>+IF(X45&lt;&gt;0,+(Y45/X45)*100,0)</f>
        <v>-119.41709827274619</v>
      </c>
      <c r="AA45" s="46">
        <f>+AA26-AA44</f>
        <v>11091132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-2395706</v>
      </c>
      <c r="D6" s="18"/>
      <c r="E6" s="19">
        <v>-20872700</v>
      </c>
      <c r="F6" s="20">
        <v>-20872700</v>
      </c>
      <c r="G6" s="20">
        <v>-3182630</v>
      </c>
      <c r="H6" s="20">
        <v>-335102</v>
      </c>
      <c r="I6" s="20">
        <v>-151893</v>
      </c>
      <c r="J6" s="20">
        <v>-3669625</v>
      </c>
      <c r="K6" s="20">
        <v>402539</v>
      </c>
      <c r="L6" s="20">
        <v>-3502494</v>
      </c>
      <c r="M6" s="20">
        <v>-2692564</v>
      </c>
      <c r="N6" s="20">
        <v>-5792519</v>
      </c>
      <c r="O6" s="20"/>
      <c r="P6" s="20"/>
      <c r="Q6" s="20"/>
      <c r="R6" s="20"/>
      <c r="S6" s="20"/>
      <c r="T6" s="20"/>
      <c r="U6" s="20"/>
      <c r="V6" s="20"/>
      <c r="W6" s="20">
        <v>-9462144</v>
      </c>
      <c r="X6" s="20">
        <v>-9697358</v>
      </c>
      <c r="Y6" s="20">
        <v>235214</v>
      </c>
      <c r="Z6" s="21">
        <v>-2.4255472469924282</v>
      </c>
      <c r="AA6" s="22">
        <v>-20872700</v>
      </c>
    </row>
    <row r="7" spans="1:27" x14ac:dyDescent="0.25">
      <c r="A7" s="23" t="s">
        <v>35</v>
      </c>
      <c r="B7" s="17" t="s">
        <v>32</v>
      </c>
      <c r="C7" s="18">
        <v>7476598</v>
      </c>
      <c r="D7" s="18"/>
      <c r="E7" s="19">
        <v>1689470</v>
      </c>
      <c r="F7" s="20">
        <v>1689470</v>
      </c>
      <c r="G7" s="20">
        <v>2343013</v>
      </c>
      <c r="H7" s="20">
        <v>2436332</v>
      </c>
      <c r="I7" s="20">
        <v>2146737</v>
      </c>
      <c r="J7" s="20">
        <v>6926082</v>
      </c>
      <c r="K7" s="20">
        <v>2110392</v>
      </c>
      <c r="L7" s="20">
        <v>3312435</v>
      </c>
      <c r="M7" s="20">
        <v>2202090</v>
      </c>
      <c r="N7" s="20">
        <v>7624917</v>
      </c>
      <c r="O7" s="20"/>
      <c r="P7" s="20"/>
      <c r="Q7" s="20"/>
      <c r="R7" s="20"/>
      <c r="S7" s="20"/>
      <c r="T7" s="20"/>
      <c r="U7" s="20"/>
      <c r="V7" s="20"/>
      <c r="W7" s="20">
        <v>14550999</v>
      </c>
      <c r="X7" s="20">
        <v>716735</v>
      </c>
      <c r="Y7" s="20">
        <v>13834264</v>
      </c>
      <c r="Z7" s="21">
        <v>1930.1783783406697</v>
      </c>
      <c r="AA7" s="22">
        <v>1689470</v>
      </c>
    </row>
    <row r="8" spans="1:27" x14ac:dyDescent="0.25">
      <c r="A8" s="23" t="s">
        <v>36</v>
      </c>
      <c r="B8" s="17" t="s">
        <v>32</v>
      </c>
      <c r="C8" s="18">
        <v>-903365</v>
      </c>
      <c r="D8" s="18"/>
      <c r="E8" s="19"/>
      <c r="F8" s="20"/>
      <c r="G8" s="20">
        <v>-429993</v>
      </c>
      <c r="H8" s="20">
        <v>-318091</v>
      </c>
      <c r="I8" s="20">
        <v>88523</v>
      </c>
      <c r="J8" s="20">
        <v>-659561</v>
      </c>
      <c r="K8" s="20">
        <v>87940</v>
      </c>
      <c r="L8" s="20">
        <v>74657</v>
      </c>
      <c r="M8" s="20">
        <v>90254</v>
      </c>
      <c r="N8" s="20">
        <v>252851</v>
      </c>
      <c r="O8" s="20"/>
      <c r="P8" s="20"/>
      <c r="Q8" s="20"/>
      <c r="R8" s="20"/>
      <c r="S8" s="20"/>
      <c r="T8" s="20"/>
      <c r="U8" s="20"/>
      <c r="V8" s="20"/>
      <c r="W8" s="20">
        <v>-406710</v>
      </c>
      <c r="X8" s="20"/>
      <c r="Y8" s="20">
        <v>-406710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36406</v>
      </c>
      <c r="D10" s="18"/>
      <c r="E10" s="19">
        <v>10214580</v>
      </c>
      <c r="F10" s="20">
        <v>10214580</v>
      </c>
      <c r="G10" s="20">
        <v>30533</v>
      </c>
      <c r="H10" s="20">
        <v>5873</v>
      </c>
      <c r="I10" s="20"/>
      <c r="J10" s="20">
        <v>36406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36406</v>
      </c>
      <c r="X10" s="20">
        <v>6022556</v>
      </c>
      <c r="Y10" s="20">
        <v>-5986150</v>
      </c>
      <c r="Z10" s="21">
        <v>-99.395505828422344</v>
      </c>
      <c r="AA10" s="22">
        <v>10214580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4213933</v>
      </c>
      <c r="D13" s="29">
        <f>SUM(D6:D12)</f>
        <v>0</v>
      </c>
      <c r="E13" s="30">
        <f t="shared" si="0"/>
        <v>-8968650</v>
      </c>
      <c r="F13" s="31">
        <f t="shared" si="0"/>
        <v>-8968650</v>
      </c>
      <c r="G13" s="31">
        <f t="shared" si="0"/>
        <v>-1239077</v>
      </c>
      <c r="H13" s="31">
        <f t="shared" si="0"/>
        <v>1789012</v>
      </c>
      <c r="I13" s="31">
        <f t="shared" si="0"/>
        <v>2083367</v>
      </c>
      <c r="J13" s="31">
        <f t="shared" si="0"/>
        <v>2633302</v>
      </c>
      <c r="K13" s="31">
        <f t="shared" si="0"/>
        <v>2600871</v>
      </c>
      <c r="L13" s="31">
        <f t="shared" si="0"/>
        <v>-115402</v>
      </c>
      <c r="M13" s="31">
        <f t="shared" si="0"/>
        <v>-400220</v>
      </c>
      <c r="N13" s="31">
        <f t="shared" si="0"/>
        <v>2085249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4718551</v>
      </c>
      <c r="X13" s="31">
        <f t="shared" si="0"/>
        <v>-2958067</v>
      </c>
      <c r="Y13" s="31">
        <f t="shared" si="0"/>
        <v>7676618</v>
      </c>
      <c r="Z13" s="32">
        <f>+IF(X13&lt;&gt;0,+(Y13/X13)*100,0)</f>
        <v>-259.51467630719657</v>
      </c>
      <c r="AA13" s="33">
        <f>SUM(AA6:AA12)</f>
        <v>-8968650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604914469</v>
      </c>
      <c r="D17" s="18"/>
      <c r="E17" s="19">
        <v>7256300</v>
      </c>
      <c r="F17" s="20">
        <v>7256300</v>
      </c>
      <c r="G17" s="24">
        <v>609231167</v>
      </c>
      <c r="H17" s="24">
        <v>-4315981</v>
      </c>
      <c r="I17" s="24"/>
      <c r="J17" s="20">
        <v>604915186</v>
      </c>
      <c r="K17" s="24"/>
      <c r="L17" s="24">
        <v>3310225</v>
      </c>
      <c r="M17" s="20">
        <v>1803516</v>
      </c>
      <c r="N17" s="24">
        <v>5113741</v>
      </c>
      <c r="O17" s="24"/>
      <c r="P17" s="24"/>
      <c r="Q17" s="20"/>
      <c r="R17" s="24"/>
      <c r="S17" s="24"/>
      <c r="T17" s="20"/>
      <c r="U17" s="24"/>
      <c r="V17" s="24"/>
      <c r="W17" s="24">
        <v>610028927</v>
      </c>
      <c r="X17" s="20">
        <v>5199852</v>
      </c>
      <c r="Y17" s="24">
        <v>604829075</v>
      </c>
      <c r="Z17" s="25">
        <v>11631.659420306578</v>
      </c>
      <c r="AA17" s="26">
        <v>7256300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604914469</v>
      </c>
      <c r="D25" s="29">
        <f t="shared" ref="D25:Y25" si="1">SUM(D15:D24)</f>
        <v>0</v>
      </c>
      <c r="E25" s="35">
        <f t="shared" si="1"/>
        <v>7256300</v>
      </c>
      <c r="F25" s="36">
        <f t="shared" si="1"/>
        <v>7256300</v>
      </c>
      <c r="G25" s="36">
        <f t="shared" si="1"/>
        <v>609231167</v>
      </c>
      <c r="H25" s="36">
        <f t="shared" si="1"/>
        <v>-4315981</v>
      </c>
      <c r="I25" s="36">
        <f t="shared" si="1"/>
        <v>0</v>
      </c>
      <c r="J25" s="36">
        <f t="shared" si="1"/>
        <v>604915186</v>
      </c>
      <c r="K25" s="36">
        <f t="shared" si="1"/>
        <v>0</v>
      </c>
      <c r="L25" s="36">
        <f t="shared" si="1"/>
        <v>3310225</v>
      </c>
      <c r="M25" s="36">
        <f t="shared" si="1"/>
        <v>1803516</v>
      </c>
      <c r="N25" s="36">
        <f t="shared" si="1"/>
        <v>5113741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610028927</v>
      </c>
      <c r="X25" s="36">
        <f t="shared" si="1"/>
        <v>5199852</v>
      </c>
      <c r="Y25" s="36">
        <f t="shared" si="1"/>
        <v>604829075</v>
      </c>
      <c r="Z25" s="37">
        <f>+IF(X25&lt;&gt;0,+(Y25/X25)*100,0)</f>
        <v>11631.659420306578</v>
      </c>
      <c r="AA25" s="38">
        <f>SUM(AA15:AA24)</f>
        <v>7256300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609128402</v>
      </c>
      <c r="D26" s="29">
        <f>+D13+D25</f>
        <v>0</v>
      </c>
      <c r="E26" s="30">
        <f t="shared" si="2"/>
        <v>-1712350</v>
      </c>
      <c r="F26" s="31">
        <f t="shared" si="2"/>
        <v>-1712350</v>
      </c>
      <c r="G26" s="31">
        <f t="shared" si="2"/>
        <v>607992090</v>
      </c>
      <c r="H26" s="31">
        <f t="shared" si="2"/>
        <v>-2526969</v>
      </c>
      <c r="I26" s="31">
        <f t="shared" si="2"/>
        <v>2083367</v>
      </c>
      <c r="J26" s="31">
        <f t="shared" si="2"/>
        <v>607548488</v>
      </c>
      <c r="K26" s="31">
        <f t="shared" si="2"/>
        <v>2600871</v>
      </c>
      <c r="L26" s="31">
        <f t="shared" si="2"/>
        <v>3194823</v>
      </c>
      <c r="M26" s="31">
        <f t="shared" si="2"/>
        <v>1403296</v>
      </c>
      <c r="N26" s="31">
        <f t="shared" si="2"/>
        <v>7198990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614747478</v>
      </c>
      <c r="X26" s="31">
        <f t="shared" si="2"/>
        <v>2241785</v>
      </c>
      <c r="Y26" s="31">
        <f t="shared" si="2"/>
        <v>612505693</v>
      </c>
      <c r="Z26" s="32">
        <f>+IF(X26&lt;&gt;0,+(Y26/X26)*100,0)</f>
        <v>27322.231748361242</v>
      </c>
      <c r="AA26" s="33">
        <f>+AA13+AA25</f>
        <v>-1712350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-632006</v>
      </c>
      <c r="I32" s="20">
        <v>-427315</v>
      </c>
      <c r="J32" s="20">
        <v>-1059321</v>
      </c>
      <c r="K32" s="20">
        <v>-42029</v>
      </c>
      <c r="L32" s="20">
        <v>143122</v>
      </c>
      <c r="M32" s="20">
        <v>2092947</v>
      </c>
      <c r="N32" s="20">
        <v>2194040</v>
      </c>
      <c r="O32" s="20"/>
      <c r="P32" s="20"/>
      <c r="Q32" s="20"/>
      <c r="R32" s="20"/>
      <c r="S32" s="20"/>
      <c r="T32" s="20"/>
      <c r="U32" s="20"/>
      <c r="V32" s="20"/>
      <c r="W32" s="20">
        <v>1134719</v>
      </c>
      <c r="X32" s="20"/>
      <c r="Y32" s="20">
        <v>1134719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19629580</v>
      </c>
      <c r="D35" s="18"/>
      <c r="E35" s="19">
        <v>19629580</v>
      </c>
      <c r="F35" s="20">
        <v>19629580</v>
      </c>
      <c r="G35" s="20">
        <v>19629580</v>
      </c>
      <c r="H35" s="20"/>
      <c r="I35" s="20"/>
      <c r="J35" s="20">
        <v>19629580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19629580</v>
      </c>
      <c r="X35" s="20">
        <v>19629580</v>
      </c>
      <c r="Y35" s="20"/>
      <c r="Z35" s="21"/>
      <c r="AA35" s="22">
        <v>19629580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19629580</v>
      </c>
      <c r="D37" s="29">
        <f t="shared" ref="D37:Y37" si="3">SUM(D29:D36)</f>
        <v>0</v>
      </c>
      <c r="E37" s="30">
        <f t="shared" si="3"/>
        <v>19629580</v>
      </c>
      <c r="F37" s="31">
        <f t="shared" si="3"/>
        <v>19629580</v>
      </c>
      <c r="G37" s="31">
        <f t="shared" si="3"/>
        <v>19629580</v>
      </c>
      <c r="H37" s="31">
        <f t="shared" si="3"/>
        <v>-632006</v>
      </c>
      <c r="I37" s="31">
        <f t="shared" si="3"/>
        <v>-427315</v>
      </c>
      <c r="J37" s="31">
        <f t="shared" si="3"/>
        <v>18570259</v>
      </c>
      <c r="K37" s="31">
        <f t="shared" si="3"/>
        <v>-42029</v>
      </c>
      <c r="L37" s="31">
        <f t="shared" si="3"/>
        <v>143122</v>
      </c>
      <c r="M37" s="31">
        <f t="shared" si="3"/>
        <v>2092947</v>
      </c>
      <c r="N37" s="31">
        <f t="shared" si="3"/>
        <v>2194040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20764299</v>
      </c>
      <c r="X37" s="31">
        <f t="shared" si="3"/>
        <v>19629580</v>
      </c>
      <c r="Y37" s="31">
        <f t="shared" si="3"/>
        <v>1134719</v>
      </c>
      <c r="Z37" s="32">
        <f>+IF(X37&lt;&gt;0,+(Y37/X37)*100,0)</f>
        <v>5.7806585775141395</v>
      </c>
      <c r="AA37" s="33">
        <f>SUM(AA29:AA36)</f>
        <v>19629580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19629580</v>
      </c>
      <c r="D44" s="29">
        <f>+D37+D43</f>
        <v>0</v>
      </c>
      <c r="E44" s="30">
        <f t="shared" si="5"/>
        <v>19629580</v>
      </c>
      <c r="F44" s="31">
        <f t="shared" si="5"/>
        <v>19629580</v>
      </c>
      <c r="G44" s="31">
        <f t="shared" si="5"/>
        <v>19629580</v>
      </c>
      <c r="H44" s="31">
        <f t="shared" si="5"/>
        <v>-632006</v>
      </c>
      <c r="I44" s="31">
        <f t="shared" si="5"/>
        <v>-427315</v>
      </c>
      <c r="J44" s="31">
        <f t="shared" si="5"/>
        <v>18570259</v>
      </c>
      <c r="K44" s="31">
        <f t="shared" si="5"/>
        <v>-42029</v>
      </c>
      <c r="L44" s="31">
        <f t="shared" si="5"/>
        <v>143122</v>
      </c>
      <c r="M44" s="31">
        <f t="shared" si="5"/>
        <v>2092947</v>
      </c>
      <c r="N44" s="31">
        <f t="shared" si="5"/>
        <v>2194040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20764299</v>
      </c>
      <c r="X44" s="31">
        <f t="shared" si="5"/>
        <v>19629580</v>
      </c>
      <c r="Y44" s="31">
        <f t="shared" si="5"/>
        <v>1134719</v>
      </c>
      <c r="Z44" s="32">
        <f>+IF(X44&lt;&gt;0,+(Y44/X44)*100,0)</f>
        <v>5.7806585775141395</v>
      </c>
      <c r="AA44" s="33">
        <f>+AA37+AA43</f>
        <v>19629580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589498822</v>
      </c>
      <c r="D45" s="42">
        <f t="shared" si="6"/>
        <v>0</v>
      </c>
      <c r="E45" s="43">
        <f t="shared" si="6"/>
        <v>-21341930</v>
      </c>
      <c r="F45" s="44">
        <f t="shared" si="6"/>
        <v>-21341930</v>
      </c>
      <c r="G45" s="44">
        <f t="shared" si="6"/>
        <v>588362510</v>
      </c>
      <c r="H45" s="44">
        <f t="shared" si="6"/>
        <v>-1894963</v>
      </c>
      <c r="I45" s="44">
        <f t="shared" si="6"/>
        <v>2510682</v>
      </c>
      <c r="J45" s="44">
        <f t="shared" si="6"/>
        <v>588978229</v>
      </c>
      <c r="K45" s="44">
        <f t="shared" si="6"/>
        <v>2642900</v>
      </c>
      <c r="L45" s="44">
        <f t="shared" si="6"/>
        <v>3051701</v>
      </c>
      <c r="M45" s="44">
        <f t="shared" si="6"/>
        <v>-689651</v>
      </c>
      <c r="N45" s="44">
        <f t="shared" si="6"/>
        <v>5004950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593983179</v>
      </c>
      <c r="X45" s="44">
        <f t="shared" si="6"/>
        <v>-17387795</v>
      </c>
      <c r="Y45" s="44">
        <f t="shared" si="6"/>
        <v>611370974</v>
      </c>
      <c r="Z45" s="45">
        <f>+IF(X45&lt;&gt;0,+(Y45/X45)*100,0)</f>
        <v>-3516.092604036337</v>
      </c>
      <c r="AA45" s="46">
        <f>+AA26-AA44</f>
        <v>-21341930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-14472630</v>
      </c>
      <c r="F47" s="20">
        <v>-14472630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-6675319</v>
      </c>
      <c r="Y47" s="20">
        <v>6675319</v>
      </c>
      <c r="Z47" s="47">
        <v>-100</v>
      </c>
      <c r="AA47" s="22">
        <v>-14472630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-14472630</v>
      </c>
      <c r="F50" s="52">
        <f t="shared" si="7"/>
        <v>-14472630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-6675319</v>
      </c>
      <c r="Y50" s="52">
        <f t="shared" si="7"/>
        <v>6675319</v>
      </c>
      <c r="Z50" s="53">
        <f>+IF(X50&lt;&gt;0,+(Y50/X50)*100,0)</f>
        <v>-100</v>
      </c>
      <c r="AA50" s="54">
        <f>SUM(AA47:AA49)</f>
        <v>-14472630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25762988</v>
      </c>
      <c r="F6" s="20">
        <v>25762988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12881490</v>
      </c>
      <c r="Y6" s="20">
        <v>-12881490</v>
      </c>
      <c r="Z6" s="21">
        <v>-100</v>
      </c>
      <c r="AA6" s="22">
        <v>25762988</v>
      </c>
    </row>
    <row r="7" spans="1:27" x14ac:dyDescent="0.25">
      <c r="A7" s="23" t="s">
        <v>35</v>
      </c>
      <c r="B7" s="17" t="s">
        <v>32</v>
      </c>
      <c r="C7" s="18">
        <v>-138855388</v>
      </c>
      <c r="D7" s="18"/>
      <c r="E7" s="19">
        <v>201071736</v>
      </c>
      <c r="F7" s="20">
        <v>201071736</v>
      </c>
      <c r="G7" s="20">
        <v>-561285</v>
      </c>
      <c r="H7" s="20">
        <v>2180983</v>
      </c>
      <c r="I7" s="20">
        <v>-1192051</v>
      </c>
      <c r="J7" s="20">
        <v>427647</v>
      </c>
      <c r="K7" s="20">
        <v>2460506</v>
      </c>
      <c r="L7" s="20">
        <v>2057715</v>
      </c>
      <c r="M7" s="20">
        <v>2011652</v>
      </c>
      <c r="N7" s="20">
        <v>6529873</v>
      </c>
      <c r="O7" s="20"/>
      <c r="P7" s="20"/>
      <c r="Q7" s="20"/>
      <c r="R7" s="20"/>
      <c r="S7" s="20"/>
      <c r="T7" s="20"/>
      <c r="U7" s="20"/>
      <c r="V7" s="20"/>
      <c r="W7" s="20">
        <v>6957520</v>
      </c>
      <c r="X7" s="20">
        <v>100535868</v>
      </c>
      <c r="Y7" s="20">
        <v>-93578348</v>
      </c>
      <c r="Z7" s="21">
        <v>-93.079564399841857</v>
      </c>
      <c r="AA7" s="22">
        <v>201071736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1434573</v>
      </c>
      <c r="F8" s="20">
        <v>1434573</v>
      </c>
      <c r="G8" s="20"/>
      <c r="H8" s="20"/>
      <c r="I8" s="20">
        <v>600082</v>
      </c>
      <c r="J8" s="20">
        <v>600082</v>
      </c>
      <c r="K8" s="20"/>
      <c r="L8" s="20">
        <v>585417</v>
      </c>
      <c r="M8" s="20">
        <v>618470</v>
      </c>
      <c r="N8" s="20">
        <v>1203887</v>
      </c>
      <c r="O8" s="20"/>
      <c r="P8" s="20"/>
      <c r="Q8" s="20"/>
      <c r="R8" s="20"/>
      <c r="S8" s="20"/>
      <c r="T8" s="20"/>
      <c r="U8" s="20"/>
      <c r="V8" s="20"/>
      <c r="W8" s="20">
        <v>1803969</v>
      </c>
      <c r="X8" s="20">
        <v>717294</v>
      </c>
      <c r="Y8" s="20">
        <v>1086675</v>
      </c>
      <c r="Z8" s="21">
        <v>151.49645751951081</v>
      </c>
      <c r="AA8" s="22">
        <v>1434573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23085802</v>
      </c>
      <c r="D10" s="18"/>
      <c r="E10" s="19">
        <v>35678186</v>
      </c>
      <c r="F10" s="20">
        <v>35678186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17839092</v>
      </c>
      <c r="Y10" s="20">
        <v>-17839092</v>
      </c>
      <c r="Z10" s="21">
        <v>-100</v>
      </c>
      <c r="AA10" s="22">
        <v>35678186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2590040</v>
      </c>
      <c r="F11" s="20">
        <v>2590040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1295022</v>
      </c>
      <c r="Y11" s="24">
        <v>-1295022</v>
      </c>
      <c r="Z11" s="25">
        <v>-100</v>
      </c>
      <c r="AA11" s="26">
        <v>2590040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-115769586</v>
      </c>
      <c r="D13" s="29">
        <f>SUM(D6:D12)</f>
        <v>0</v>
      </c>
      <c r="E13" s="30">
        <f t="shared" si="0"/>
        <v>266537523</v>
      </c>
      <c r="F13" s="31">
        <f t="shared" si="0"/>
        <v>266537523</v>
      </c>
      <c r="G13" s="31">
        <f t="shared" si="0"/>
        <v>-561285</v>
      </c>
      <c r="H13" s="31">
        <f t="shared" si="0"/>
        <v>2180983</v>
      </c>
      <c r="I13" s="31">
        <f t="shared" si="0"/>
        <v>-591969</v>
      </c>
      <c r="J13" s="31">
        <f t="shared" si="0"/>
        <v>1027729</v>
      </c>
      <c r="K13" s="31">
        <f t="shared" si="0"/>
        <v>2460506</v>
      </c>
      <c r="L13" s="31">
        <f t="shared" si="0"/>
        <v>2643132</v>
      </c>
      <c r="M13" s="31">
        <f t="shared" si="0"/>
        <v>2630122</v>
      </c>
      <c r="N13" s="31">
        <f t="shared" si="0"/>
        <v>7733760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8761489</v>
      </c>
      <c r="X13" s="31">
        <f t="shared" si="0"/>
        <v>133268766</v>
      </c>
      <c r="Y13" s="31">
        <f t="shared" si="0"/>
        <v>-124507277</v>
      </c>
      <c r="Z13" s="32">
        <f>+IF(X13&lt;&gt;0,+(Y13/X13)*100,0)</f>
        <v>-93.425699612165687</v>
      </c>
      <c r="AA13" s="33">
        <f>SUM(AA6:AA12)</f>
        <v>266537523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33459510</v>
      </c>
      <c r="D17" s="18"/>
      <c r="E17" s="19">
        <v>9108292</v>
      </c>
      <c r="F17" s="20">
        <v>9108292</v>
      </c>
      <c r="G17" s="24"/>
      <c r="H17" s="24"/>
      <c r="I17" s="24">
        <v>2486754</v>
      </c>
      <c r="J17" s="20">
        <v>2486754</v>
      </c>
      <c r="K17" s="24"/>
      <c r="L17" s="24"/>
      <c r="M17" s="20">
        <v>4967605</v>
      </c>
      <c r="N17" s="24">
        <v>4967605</v>
      </c>
      <c r="O17" s="24"/>
      <c r="P17" s="24"/>
      <c r="Q17" s="20"/>
      <c r="R17" s="24"/>
      <c r="S17" s="24"/>
      <c r="T17" s="20"/>
      <c r="U17" s="24"/>
      <c r="V17" s="24"/>
      <c r="W17" s="24">
        <v>7454359</v>
      </c>
      <c r="X17" s="20">
        <v>4554144</v>
      </c>
      <c r="Y17" s="24">
        <v>2900215</v>
      </c>
      <c r="Z17" s="25">
        <v>63.682988504535651</v>
      </c>
      <c r="AA17" s="26">
        <v>9108292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33459510</v>
      </c>
      <c r="D25" s="29">
        <f t="shared" ref="D25:Y25" si="1">SUM(D15:D24)</f>
        <v>0</v>
      </c>
      <c r="E25" s="35">
        <f t="shared" si="1"/>
        <v>9108292</v>
      </c>
      <c r="F25" s="36">
        <f t="shared" si="1"/>
        <v>9108292</v>
      </c>
      <c r="G25" s="36">
        <f t="shared" si="1"/>
        <v>0</v>
      </c>
      <c r="H25" s="36">
        <f t="shared" si="1"/>
        <v>0</v>
      </c>
      <c r="I25" s="36">
        <f t="shared" si="1"/>
        <v>2486754</v>
      </c>
      <c r="J25" s="36">
        <f t="shared" si="1"/>
        <v>2486754</v>
      </c>
      <c r="K25" s="36">
        <f t="shared" si="1"/>
        <v>0</v>
      </c>
      <c r="L25" s="36">
        <f t="shared" si="1"/>
        <v>0</v>
      </c>
      <c r="M25" s="36">
        <f t="shared" si="1"/>
        <v>4967605</v>
      </c>
      <c r="N25" s="36">
        <f t="shared" si="1"/>
        <v>4967605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7454359</v>
      </c>
      <c r="X25" s="36">
        <f t="shared" si="1"/>
        <v>4554144</v>
      </c>
      <c r="Y25" s="36">
        <f t="shared" si="1"/>
        <v>2900215</v>
      </c>
      <c r="Z25" s="37">
        <f>+IF(X25&lt;&gt;0,+(Y25/X25)*100,0)</f>
        <v>63.682988504535651</v>
      </c>
      <c r="AA25" s="38">
        <f>SUM(AA15:AA24)</f>
        <v>9108292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-82310076</v>
      </c>
      <c r="D26" s="29">
        <f>+D13+D25</f>
        <v>0</v>
      </c>
      <c r="E26" s="30">
        <f t="shared" si="2"/>
        <v>275645815</v>
      </c>
      <c r="F26" s="31">
        <f t="shared" si="2"/>
        <v>275645815</v>
      </c>
      <c r="G26" s="31">
        <f t="shared" si="2"/>
        <v>-561285</v>
      </c>
      <c r="H26" s="31">
        <f t="shared" si="2"/>
        <v>2180983</v>
      </c>
      <c r="I26" s="31">
        <f t="shared" si="2"/>
        <v>1894785</v>
      </c>
      <c r="J26" s="31">
        <f t="shared" si="2"/>
        <v>3514483</v>
      </c>
      <c r="K26" s="31">
        <f t="shared" si="2"/>
        <v>2460506</v>
      </c>
      <c r="L26" s="31">
        <f t="shared" si="2"/>
        <v>2643132</v>
      </c>
      <c r="M26" s="31">
        <f t="shared" si="2"/>
        <v>7597727</v>
      </c>
      <c r="N26" s="31">
        <f t="shared" si="2"/>
        <v>12701365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16215848</v>
      </c>
      <c r="X26" s="31">
        <f t="shared" si="2"/>
        <v>137822910</v>
      </c>
      <c r="Y26" s="31">
        <f t="shared" si="2"/>
        <v>-121607062</v>
      </c>
      <c r="Z26" s="32">
        <f>+IF(X26&lt;&gt;0,+(Y26/X26)*100,0)</f>
        <v>-88.234287028187111</v>
      </c>
      <c r="AA26" s="33">
        <f>+AA13+AA25</f>
        <v>275645815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1530000</v>
      </c>
      <c r="F32" s="20">
        <v>1530000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765000</v>
      </c>
      <c r="Y32" s="20">
        <v>-765000</v>
      </c>
      <c r="Z32" s="21">
        <v>-100</v>
      </c>
      <c r="AA32" s="22">
        <v>1530000</v>
      </c>
    </row>
    <row r="33" spans="1:27" x14ac:dyDescent="0.25">
      <c r="A33" s="23" t="s">
        <v>60</v>
      </c>
      <c r="B33" s="17" t="s">
        <v>32</v>
      </c>
      <c r="C33" s="18">
        <v>5011487</v>
      </c>
      <c r="D33" s="18"/>
      <c r="E33" s="19"/>
      <c r="F33" s="20"/>
      <c r="G33" s="20">
        <v>14143000</v>
      </c>
      <c r="H33" s="20"/>
      <c r="I33" s="20"/>
      <c r="J33" s="20">
        <v>14143000</v>
      </c>
      <c r="K33" s="20"/>
      <c r="L33" s="20">
        <v>8486000</v>
      </c>
      <c r="M33" s="20">
        <v>20000000</v>
      </c>
      <c r="N33" s="20">
        <v>28486000</v>
      </c>
      <c r="O33" s="20"/>
      <c r="P33" s="20"/>
      <c r="Q33" s="20"/>
      <c r="R33" s="20"/>
      <c r="S33" s="20"/>
      <c r="T33" s="20"/>
      <c r="U33" s="20"/>
      <c r="V33" s="20"/>
      <c r="W33" s="20">
        <v>42629000</v>
      </c>
      <c r="X33" s="20"/>
      <c r="Y33" s="20">
        <v>42629000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10762705</v>
      </c>
      <c r="D35" s="18"/>
      <c r="E35" s="19"/>
      <c r="F35" s="20"/>
      <c r="G35" s="20">
        <v>-480</v>
      </c>
      <c r="H35" s="20">
        <v>438659</v>
      </c>
      <c r="I35" s="20">
        <v>-822</v>
      </c>
      <c r="J35" s="20">
        <v>437357</v>
      </c>
      <c r="K35" s="20">
        <v>491389</v>
      </c>
      <c r="L35" s="20">
        <v>399349</v>
      </c>
      <c r="M35" s="20">
        <v>414662</v>
      </c>
      <c r="N35" s="20">
        <v>1305400</v>
      </c>
      <c r="O35" s="20"/>
      <c r="P35" s="20"/>
      <c r="Q35" s="20"/>
      <c r="R35" s="20"/>
      <c r="S35" s="20"/>
      <c r="T35" s="20"/>
      <c r="U35" s="20"/>
      <c r="V35" s="20"/>
      <c r="W35" s="20">
        <v>1742757</v>
      </c>
      <c r="X35" s="20"/>
      <c r="Y35" s="20">
        <v>1742757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15774192</v>
      </c>
      <c r="D37" s="29">
        <f t="shared" ref="D37:Y37" si="3">SUM(D29:D36)</f>
        <v>0</v>
      </c>
      <c r="E37" s="30">
        <f t="shared" si="3"/>
        <v>1530000</v>
      </c>
      <c r="F37" s="31">
        <f t="shared" si="3"/>
        <v>1530000</v>
      </c>
      <c r="G37" s="31">
        <f t="shared" si="3"/>
        <v>14142520</v>
      </c>
      <c r="H37" s="31">
        <f t="shared" si="3"/>
        <v>438659</v>
      </c>
      <c r="I37" s="31">
        <f t="shared" si="3"/>
        <v>-822</v>
      </c>
      <c r="J37" s="31">
        <f t="shared" si="3"/>
        <v>14580357</v>
      </c>
      <c r="K37" s="31">
        <f t="shared" si="3"/>
        <v>491389</v>
      </c>
      <c r="L37" s="31">
        <f t="shared" si="3"/>
        <v>8885349</v>
      </c>
      <c r="M37" s="31">
        <f t="shared" si="3"/>
        <v>20414662</v>
      </c>
      <c r="N37" s="31">
        <f t="shared" si="3"/>
        <v>29791400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44371757</v>
      </c>
      <c r="X37" s="31">
        <f t="shared" si="3"/>
        <v>765000</v>
      </c>
      <c r="Y37" s="31">
        <f t="shared" si="3"/>
        <v>43606757</v>
      </c>
      <c r="Z37" s="32">
        <f>+IF(X37&lt;&gt;0,+(Y37/X37)*100,0)</f>
        <v>5700.2296732026143</v>
      </c>
      <c r="AA37" s="33">
        <f>SUM(AA29:AA36)</f>
        <v>1530000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15774192</v>
      </c>
      <c r="D44" s="29">
        <f>+D37+D43</f>
        <v>0</v>
      </c>
      <c r="E44" s="30">
        <f t="shared" si="5"/>
        <v>1530000</v>
      </c>
      <c r="F44" s="31">
        <f t="shared" si="5"/>
        <v>1530000</v>
      </c>
      <c r="G44" s="31">
        <f t="shared" si="5"/>
        <v>14142520</v>
      </c>
      <c r="H44" s="31">
        <f t="shared" si="5"/>
        <v>438659</v>
      </c>
      <c r="I44" s="31">
        <f t="shared" si="5"/>
        <v>-822</v>
      </c>
      <c r="J44" s="31">
        <f t="shared" si="5"/>
        <v>14580357</v>
      </c>
      <c r="K44" s="31">
        <f t="shared" si="5"/>
        <v>491389</v>
      </c>
      <c r="L44" s="31">
        <f t="shared" si="5"/>
        <v>8885349</v>
      </c>
      <c r="M44" s="31">
        <f t="shared" si="5"/>
        <v>20414662</v>
      </c>
      <c r="N44" s="31">
        <f t="shared" si="5"/>
        <v>29791400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44371757</v>
      </c>
      <c r="X44" s="31">
        <f t="shared" si="5"/>
        <v>765000</v>
      </c>
      <c r="Y44" s="31">
        <f t="shared" si="5"/>
        <v>43606757</v>
      </c>
      <c r="Z44" s="32">
        <f>+IF(X44&lt;&gt;0,+(Y44/X44)*100,0)</f>
        <v>5700.2296732026143</v>
      </c>
      <c r="AA44" s="33">
        <f>+AA37+AA43</f>
        <v>1530000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-98084268</v>
      </c>
      <c r="D45" s="42">
        <f t="shared" si="6"/>
        <v>0</v>
      </c>
      <c r="E45" s="43">
        <f t="shared" si="6"/>
        <v>274115815</v>
      </c>
      <c r="F45" s="44">
        <f t="shared" si="6"/>
        <v>274115815</v>
      </c>
      <c r="G45" s="44">
        <f t="shared" si="6"/>
        <v>-14703805</v>
      </c>
      <c r="H45" s="44">
        <f t="shared" si="6"/>
        <v>1742324</v>
      </c>
      <c r="I45" s="44">
        <f t="shared" si="6"/>
        <v>1895607</v>
      </c>
      <c r="J45" s="44">
        <f t="shared" si="6"/>
        <v>-11065874</v>
      </c>
      <c r="K45" s="44">
        <f t="shared" si="6"/>
        <v>1969117</v>
      </c>
      <c r="L45" s="44">
        <f t="shared" si="6"/>
        <v>-6242217</v>
      </c>
      <c r="M45" s="44">
        <f t="shared" si="6"/>
        <v>-12816935</v>
      </c>
      <c r="N45" s="44">
        <f t="shared" si="6"/>
        <v>-17090035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-28155909</v>
      </c>
      <c r="X45" s="44">
        <f t="shared" si="6"/>
        <v>137057910</v>
      </c>
      <c r="Y45" s="44">
        <f t="shared" si="6"/>
        <v>-165213819</v>
      </c>
      <c r="Z45" s="45">
        <f>+IF(X45&lt;&gt;0,+(Y45/X45)*100,0)</f>
        <v>-120.54307482143862</v>
      </c>
      <c r="AA45" s="46">
        <f>+AA26-AA44</f>
        <v>274115815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218205065</v>
      </c>
      <c r="F47" s="20">
        <v>218205065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109102536</v>
      </c>
      <c r="Y47" s="20">
        <v>-109102536</v>
      </c>
      <c r="Z47" s="47">
        <v>-100</v>
      </c>
      <c r="AA47" s="22">
        <v>218205065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218205065</v>
      </c>
      <c r="F50" s="52">
        <f t="shared" si="7"/>
        <v>218205065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109102536</v>
      </c>
      <c r="Y50" s="52">
        <f t="shared" si="7"/>
        <v>-109102536</v>
      </c>
      <c r="Z50" s="53">
        <f>+IF(X50&lt;&gt;0,+(Y50/X50)*100,0)</f>
        <v>-100</v>
      </c>
      <c r="AA50" s="54">
        <f>SUM(AA47:AA49)</f>
        <v>218205065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1129678</v>
      </c>
      <c r="D6" s="18"/>
      <c r="E6" s="19">
        <v>961418</v>
      </c>
      <c r="F6" s="20">
        <v>961418</v>
      </c>
      <c r="G6" s="20">
        <v>94629</v>
      </c>
      <c r="H6" s="20"/>
      <c r="I6" s="20">
        <v>230802</v>
      </c>
      <c r="J6" s="20">
        <v>325431</v>
      </c>
      <c r="K6" s="20">
        <v>165029</v>
      </c>
      <c r="L6" s="20">
        <v>217528</v>
      </c>
      <c r="M6" s="20">
        <v>215448</v>
      </c>
      <c r="N6" s="20">
        <v>598005</v>
      </c>
      <c r="O6" s="20"/>
      <c r="P6" s="20"/>
      <c r="Q6" s="20"/>
      <c r="R6" s="20"/>
      <c r="S6" s="20"/>
      <c r="T6" s="20"/>
      <c r="U6" s="20"/>
      <c r="V6" s="20"/>
      <c r="W6" s="20">
        <v>923436</v>
      </c>
      <c r="X6" s="20">
        <v>480780</v>
      </c>
      <c r="Y6" s="20">
        <v>442656</v>
      </c>
      <c r="Z6" s="21">
        <v>92.070385623362043</v>
      </c>
      <c r="AA6" s="22">
        <v>961418</v>
      </c>
    </row>
    <row r="7" spans="1:27" x14ac:dyDescent="0.25">
      <c r="A7" s="23" t="s">
        <v>35</v>
      </c>
      <c r="B7" s="17" t="s">
        <v>32</v>
      </c>
      <c r="C7" s="18">
        <v>9484587</v>
      </c>
      <c r="D7" s="18"/>
      <c r="E7" s="19">
        <v>8424010</v>
      </c>
      <c r="F7" s="20">
        <v>8424010</v>
      </c>
      <c r="G7" s="20">
        <v>8819540</v>
      </c>
      <c r="H7" s="20"/>
      <c r="I7" s="20">
        <v>140337</v>
      </c>
      <c r="J7" s="20">
        <v>8959877</v>
      </c>
      <c r="K7" s="20">
        <v>319627</v>
      </c>
      <c r="L7" s="20">
        <v>306358</v>
      </c>
      <c r="M7" s="20">
        <v>233968</v>
      </c>
      <c r="N7" s="20">
        <v>859953</v>
      </c>
      <c r="O7" s="20"/>
      <c r="P7" s="20"/>
      <c r="Q7" s="20"/>
      <c r="R7" s="20"/>
      <c r="S7" s="20"/>
      <c r="T7" s="20"/>
      <c r="U7" s="20"/>
      <c r="V7" s="20"/>
      <c r="W7" s="20">
        <v>9819830</v>
      </c>
      <c r="X7" s="20">
        <v>7394165</v>
      </c>
      <c r="Y7" s="20">
        <v>2425665</v>
      </c>
      <c r="Z7" s="21">
        <v>32.805124040375077</v>
      </c>
      <c r="AA7" s="22">
        <v>8424010</v>
      </c>
    </row>
    <row r="8" spans="1:27" x14ac:dyDescent="0.25">
      <c r="A8" s="23" t="s">
        <v>36</v>
      </c>
      <c r="B8" s="17" t="s">
        <v>32</v>
      </c>
      <c r="C8" s="18">
        <v>305629</v>
      </c>
      <c r="D8" s="18"/>
      <c r="E8" s="19">
        <v>138277</v>
      </c>
      <c r="F8" s="20">
        <v>138277</v>
      </c>
      <c r="G8" s="20">
        <v>214550</v>
      </c>
      <c r="H8" s="20"/>
      <c r="I8" s="20">
        <v>4041</v>
      </c>
      <c r="J8" s="20">
        <v>218591</v>
      </c>
      <c r="K8" s="20">
        <v>5076</v>
      </c>
      <c r="L8" s="20">
        <v>7591</v>
      </c>
      <c r="M8" s="20">
        <v>5180</v>
      </c>
      <c r="N8" s="20">
        <v>17847</v>
      </c>
      <c r="O8" s="20"/>
      <c r="P8" s="20"/>
      <c r="Q8" s="20"/>
      <c r="R8" s="20"/>
      <c r="S8" s="20"/>
      <c r="T8" s="20"/>
      <c r="U8" s="20"/>
      <c r="V8" s="20"/>
      <c r="W8" s="20">
        <v>236438</v>
      </c>
      <c r="X8" s="20">
        <v>138277</v>
      </c>
      <c r="Y8" s="20">
        <v>98161</v>
      </c>
      <c r="Z8" s="21">
        <v>70.98866767430593</v>
      </c>
      <c r="AA8" s="22">
        <v>138277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25501</v>
      </c>
      <c r="D10" s="18"/>
      <c r="E10" s="19">
        <v>24773</v>
      </c>
      <c r="F10" s="20">
        <v>24773</v>
      </c>
      <c r="G10" s="20">
        <v>22713</v>
      </c>
      <c r="H10" s="20"/>
      <c r="I10" s="20"/>
      <c r="J10" s="20">
        <v>22713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22713</v>
      </c>
      <c r="X10" s="20">
        <v>24241</v>
      </c>
      <c r="Y10" s="20">
        <v>-1528</v>
      </c>
      <c r="Z10" s="21">
        <v>-6.3033703230064768</v>
      </c>
      <c r="AA10" s="22">
        <v>24773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10945395</v>
      </c>
      <c r="D13" s="29">
        <f>SUM(D6:D12)</f>
        <v>0</v>
      </c>
      <c r="E13" s="30">
        <f t="shared" si="0"/>
        <v>9548478</v>
      </c>
      <c r="F13" s="31">
        <f t="shared" si="0"/>
        <v>9548478</v>
      </c>
      <c r="G13" s="31">
        <f t="shared" si="0"/>
        <v>9151432</v>
      </c>
      <c r="H13" s="31">
        <f t="shared" si="0"/>
        <v>0</v>
      </c>
      <c r="I13" s="31">
        <f t="shared" si="0"/>
        <v>375180</v>
      </c>
      <c r="J13" s="31">
        <f t="shared" si="0"/>
        <v>9526612</v>
      </c>
      <c r="K13" s="31">
        <f t="shared" si="0"/>
        <v>489732</v>
      </c>
      <c r="L13" s="31">
        <f t="shared" si="0"/>
        <v>531477</v>
      </c>
      <c r="M13" s="31">
        <f t="shared" si="0"/>
        <v>454596</v>
      </c>
      <c r="N13" s="31">
        <f t="shared" si="0"/>
        <v>1475805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11002417</v>
      </c>
      <c r="X13" s="31">
        <f t="shared" si="0"/>
        <v>8037463</v>
      </c>
      <c r="Y13" s="31">
        <f t="shared" si="0"/>
        <v>2964954</v>
      </c>
      <c r="Z13" s="32">
        <f>+IF(X13&lt;&gt;0,+(Y13/X13)*100,0)</f>
        <v>36.889177592481609</v>
      </c>
      <c r="AA13" s="33">
        <f>SUM(AA6:AA12)</f>
        <v>9548478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98716449</v>
      </c>
      <c r="D17" s="18"/>
      <c r="E17" s="19">
        <v>87001361</v>
      </c>
      <c r="F17" s="20">
        <v>87001361</v>
      </c>
      <c r="G17" s="24">
        <v>87001362</v>
      </c>
      <c r="H17" s="24"/>
      <c r="I17" s="24"/>
      <c r="J17" s="20">
        <v>87001362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87001362</v>
      </c>
      <c r="X17" s="20">
        <v>87001361</v>
      </c>
      <c r="Y17" s="24">
        <v>1</v>
      </c>
      <c r="Z17" s="25"/>
      <c r="AA17" s="26">
        <v>87001361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98716449</v>
      </c>
      <c r="D25" s="29">
        <f t="shared" ref="D25:Y25" si="1">SUM(D15:D24)</f>
        <v>0</v>
      </c>
      <c r="E25" s="35">
        <f t="shared" si="1"/>
        <v>87001361</v>
      </c>
      <c r="F25" s="36">
        <f t="shared" si="1"/>
        <v>87001361</v>
      </c>
      <c r="G25" s="36">
        <f t="shared" si="1"/>
        <v>87001362</v>
      </c>
      <c r="H25" s="36">
        <f t="shared" si="1"/>
        <v>0</v>
      </c>
      <c r="I25" s="36">
        <f t="shared" si="1"/>
        <v>0</v>
      </c>
      <c r="J25" s="36">
        <f t="shared" si="1"/>
        <v>87001362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87001362</v>
      </c>
      <c r="X25" s="36">
        <f t="shared" si="1"/>
        <v>87001361</v>
      </c>
      <c r="Y25" s="36">
        <f t="shared" si="1"/>
        <v>1</v>
      </c>
      <c r="Z25" s="37">
        <f>+IF(X25&lt;&gt;0,+(Y25/X25)*100,0)</f>
        <v>1.1494073063983448E-6</v>
      </c>
      <c r="AA25" s="38">
        <f>SUM(AA15:AA24)</f>
        <v>87001361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109661844</v>
      </c>
      <c r="D26" s="29">
        <f>+D13+D25</f>
        <v>0</v>
      </c>
      <c r="E26" s="30">
        <f t="shared" si="2"/>
        <v>96549839</v>
      </c>
      <c r="F26" s="31">
        <f t="shared" si="2"/>
        <v>96549839</v>
      </c>
      <c r="G26" s="31">
        <f t="shared" si="2"/>
        <v>96152794</v>
      </c>
      <c r="H26" s="31">
        <f t="shared" si="2"/>
        <v>0</v>
      </c>
      <c r="I26" s="31">
        <f t="shared" si="2"/>
        <v>375180</v>
      </c>
      <c r="J26" s="31">
        <f t="shared" si="2"/>
        <v>96527974</v>
      </c>
      <c r="K26" s="31">
        <f t="shared" si="2"/>
        <v>489732</v>
      </c>
      <c r="L26" s="31">
        <f t="shared" si="2"/>
        <v>531477</v>
      </c>
      <c r="M26" s="31">
        <f t="shared" si="2"/>
        <v>454596</v>
      </c>
      <c r="N26" s="31">
        <f t="shared" si="2"/>
        <v>1475805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98003779</v>
      </c>
      <c r="X26" s="31">
        <f t="shared" si="2"/>
        <v>95038824</v>
      </c>
      <c r="Y26" s="31">
        <f t="shared" si="2"/>
        <v>2964955</v>
      </c>
      <c r="Z26" s="32">
        <f>+IF(X26&lt;&gt;0,+(Y26/X26)*100,0)</f>
        <v>3.1197303114777601</v>
      </c>
      <c r="AA26" s="33">
        <f>+AA13+AA25</f>
        <v>96549839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44104</v>
      </c>
      <c r="D31" s="18"/>
      <c r="E31" s="19">
        <v>44104</v>
      </c>
      <c r="F31" s="20">
        <v>44104</v>
      </c>
      <c r="G31" s="20">
        <v>44104</v>
      </c>
      <c r="H31" s="20"/>
      <c r="I31" s="20"/>
      <c r="J31" s="20">
        <v>44104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44104</v>
      </c>
      <c r="X31" s="20">
        <v>44104</v>
      </c>
      <c r="Y31" s="20"/>
      <c r="Z31" s="21"/>
      <c r="AA31" s="22">
        <v>44104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159</v>
      </c>
      <c r="J32" s="20">
        <v>159</v>
      </c>
      <c r="K32" s="20">
        <v>750</v>
      </c>
      <c r="L32" s="20"/>
      <c r="M32" s="20">
        <v>59835</v>
      </c>
      <c r="N32" s="20">
        <v>60585</v>
      </c>
      <c r="O32" s="20"/>
      <c r="P32" s="20"/>
      <c r="Q32" s="20"/>
      <c r="R32" s="20"/>
      <c r="S32" s="20"/>
      <c r="T32" s="20"/>
      <c r="U32" s="20"/>
      <c r="V32" s="20"/>
      <c r="W32" s="20">
        <v>60744</v>
      </c>
      <c r="X32" s="20"/>
      <c r="Y32" s="20">
        <v>60744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768531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812635</v>
      </c>
      <c r="D37" s="29">
        <f t="shared" ref="D37:Y37" si="3">SUM(D29:D36)</f>
        <v>0</v>
      </c>
      <c r="E37" s="30">
        <f t="shared" si="3"/>
        <v>44104</v>
      </c>
      <c r="F37" s="31">
        <f t="shared" si="3"/>
        <v>44104</v>
      </c>
      <c r="G37" s="31">
        <f t="shared" si="3"/>
        <v>44104</v>
      </c>
      <c r="H37" s="31">
        <f t="shared" si="3"/>
        <v>0</v>
      </c>
      <c r="I37" s="31">
        <f t="shared" si="3"/>
        <v>159</v>
      </c>
      <c r="J37" s="31">
        <f t="shared" si="3"/>
        <v>44263</v>
      </c>
      <c r="K37" s="31">
        <f t="shared" si="3"/>
        <v>750</v>
      </c>
      <c r="L37" s="31">
        <f t="shared" si="3"/>
        <v>0</v>
      </c>
      <c r="M37" s="31">
        <f t="shared" si="3"/>
        <v>59835</v>
      </c>
      <c r="N37" s="31">
        <f t="shared" si="3"/>
        <v>60585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104848</v>
      </c>
      <c r="X37" s="31">
        <f t="shared" si="3"/>
        <v>44104</v>
      </c>
      <c r="Y37" s="31">
        <f t="shared" si="3"/>
        <v>60744</v>
      </c>
      <c r="Z37" s="32">
        <f>+IF(X37&lt;&gt;0,+(Y37/X37)*100,0)</f>
        <v>137.7290041719572</v>
      </c>
      <c r="AA37" s="33">
        <f>SUM(AA29:AA36)</f>
        <v>44104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812635</v>
      </c>
      <c r="D44" s="29">
        <f>+D37+D43</f>
        <v>0</v>
      </c>
      <c r="E44" s="30">
        <f t="shared" si="5"/>
        <v>44104</v>
      </c>
      <c r="F44" s="31">
        <f t="shared" si="5"/>
        <v>44104</v>
      </c>
      <c r="G44" s="31">
        <f t="shared" si="5"/>
        <v>44104</v>
      </c>
      <c r="H44" s="31">
        <f t="shared" si="5"/>
        <v>0</v>
      </c>
      <c r="I44" s="31">
        <f t="shared" si="5"/>
        <v>159</v>
      </c>
      <c r="J44" s="31">
        <f t="shared" si="5"/>
        <v>44263</v>
      </c>
      <c r="K44" s="31">
        <f t="shared" si="5"/>
        <v>750</v>
      </c>
      <c r="L44" s="31">
        <f t="shared" si="5"/>
        <v>0</v>
      </c>
      <c r="M44" s="31">
        <f t="shared" si="5"/>
        <v>59835</v>
      </c>
      <c r="N44" s="31">
        <f t="shared" si="5"/>
        <v>60585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104848</v>
      </c>
      <c r="X44" s="31">
        <f t="shared" si="5"/>
        <v>44104</v>
      </c>
      <c r="Y44" s="31">
        <f t="shared" si="5"/>
        <v>60744</v>
      </c>
      <c r="Z44" s="32">
        <f>+IF(X44&lt;&gt;0,+(Y44/X44)*100,0)</f>
        <v>137.7290041719572</v>
      </c>
      <c r="AA44" s="33">
        <f>+AA37+AA43</f>
        <v>44104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108849209</v>
      </c>
      <c r="D45" s="42">
        <f t="shared" si="6"/>
        <v>0</v>
      </c>
      <c r="E45" s="43">
        <f t="shared" si="6"/>
        <v>96505735</v>
      </c>
      <c r="F45" s="44">
        <f t="shared" si="6"/>
        <v>96505735</v>
      </c>
      <c r="G45" s="44">
        <f t="shared" si="6"/>
        <v>96108690</v>
      </c>
      <c r="H45" s="44">
        <f t="shared" si="6"/>
        <v>0</v>
      </c>
      <c r="I45" s="44">
        <f t="shared" si="6"/>
        <v>375021</v>
      </c>
      <c r="J45" s="44">
        <f t="shared" si="6"/>
        <v>96483711</v>
      </c>
      <c r="K45" s="44">
        <f t="shared" si="6"/>
        <v>488982</v>
      </c>
      <c r="L45" s="44">
        <f t="shared" si="6"/>
        <v>531477</v>
      </c>
      <c r="M45" s="44">
        <f t="shared" si="6"/>
        <v>394761</v>
      </c>
      <c r="N45" s="44">
        <f t="shared" si="6"/>
        <v>1415220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97898931</v>
      </c>
      <c r="X45" s="44">
        <f t="shared" si="6"/>
        <v>94994720</v>
      </c>
      <c r="Y45" s="44">
        <f t="shared" si="6"/>
        <v>2904211</v>
      </c>
      <c r="Z45" s="45">
        <f>+IF(X45&lt;&gt;0,+(Y45/X45)*100,0)</f>
        <v>3.05723412838103</v>
      </c>
      <c r="AA45" s="46">
        <f>+AA26-AA44</f>
        <v>96505735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5130547</v>
      </c>
      <c r="D47" s="18"/>
      <c r="E47" s="19">
        <v>4829380</v>
      </c>
      <c r="F47" s="20">
        <v>4829380</v>
      </c>
      <c r="G47" s="20">
        <v>5654484</v>
      </c>
      <c r="H47" s="20"/>
      <c r="I47" s="20">
        <v>388496</v>
      </c>
      <c r="J47" s="20">
        <v>6042980</v>
      </c>
      <c r="K47" s="20">
        <v>466862</v>
      </c>
      <c r="L47" s="20">
        <v>467000</v>
      </c>
      <c r="M47" s="20">
        <v>213245</v>
      </c>
      <c r="N47" s="20">
        <v>1147107</v>
      </c>
      <c r="O47" s="20"/>
      <c r="P47" s="20"/>
      <c r="Q47" s="20"/>
      <c r="R47" s="20"/>
      <c r="S47" s="20"/>
      <c r="T47" s="20"/>
      <c r="U47" s="20"/>
      <c r="V47" s="20"/>
      <c r="W47" s="20">
        <v>7190087</v>
      </c>
      <c r="X47" s="20">
        <v>3318365</v>
      </c>
      <c r="Y47" s="20">
        <v>3871722</v>
      </c>
      <c r="Z47" s="47">
        <v>116.6755917447297</v>
      </c>
      <c r="AA47" s="22">
        <v>4829380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5130547</v>
      </c>
      <c r="D50" s="50">
        <f t="shared" ref="D50:Y50" si="7">SUM(D47:D49)</f>
        <v>0</v>
      </c>
      <c r="E50" s="51">
        <f t="shared" si="7"/>
        <v>4829380</v>
      </c>
      <c r="F50" s="52">
        <f t="shared" si="7"/>
        <v>4829380</v>
      </c>
      <c r="G50" s="52">
        <f t="shared" si="7"/>
        <v>5654484</v>
      </c>
      <c r="H50" s="52">
        <f t="shared" si="7"/>
        <v>0</v>
      </c>
      <c r="I50" s="52">
        <f t="shared" si="7"/>
        <v>388496</v>
      </c>
      <c r="J50" s="52">
        <f t="shared" si="7"/>
        <v>6042980</v>
      </c>
      <c r="K50" s="52">
        <f t="shared" si="7"/>
        <v>466862</v>
      </c>
      <c r="L50" s="52">
        <f t="shared" si="7"/>
        <v>467000</v>
      </c>
      <c r="M50" s="52">
        <f t="shared" si="7"/>
        <v>213245</v>
      </c>
      <c r="N50" s="52">
        <f t="shared" si="7"/>
        <v>1147107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7190087</v>
      </c>
      <c r="X50" s="52">
        <f t="shared" si="7"/>
        <v>3318365</v>
      </c>
      <c r="Y50" s="52">
        <f t="shared" si="7"/>
        <v>3871722</v>
      </c>
      <c r="Z50" s="53">
        <f>+IF(X50&lt;&gt;0,+(Y50/X50)*100,0)</f>
        <v>116.6755917447297</v>
      </c>
      <c r="AA50" s="54">
        <f>SUM(AA47:AA49)</f>
        <v>4829380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-467288</v>
      </c>
      <c r="D7" s="18"/>
      <c r="E7" s="19">
        <v>3267818</v>
      </c>
      <c r="F7" s="20">
        <v>3267818</v>
      </c>
      <c r="G7" s="20"/>
      <c r="H7" s="20">
        <v>2946480</v>
      </c>
      <c r="I7" s="20">
        <v>4948305</v>
      </c>
      <c r="J7" s="20">
        <v>7894785</v>
      </c>
      <c r="K7" s="20">
        <v>3047952</v>
      </c>
      <c r="L7" s="20"/>
      <c r="M7" s="20">
        <v>12425050</v>
      </c>
      <c r="N7" s="20">
        <v>15473002</v>
      </c>
      <c r="O7" s="20"/>
      <c r="P7" s="20"/>
      <c r="Q7" s="20"/>
      <c r="R7" s="20"/>
      <c r="S7" s="20"/>
      <c r="T7" s="20"/>
      <c r="U7" s="20"/>
      <c r="V7" s="20"/>
      <c r="W7" s="20">
        <v>23367787</v>
      </c>
      <c r="X7" s="20">
        <v>1633914</v>
      </c>
      <c r="Y7" s="20">
        <v>21733873</v>
      </c>
      <c r="Z7" s="21">
        <v>1330.1723958543719</v>
      </c>
      <c r="AA7" s="22">
        <v>3267818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3155395</v>
      </c>
      <c r="F8" s="20">
        <v>3155395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1577700</v>
      </c>
      <c r="Y8" s="20">
        <v>-1577700</v>
      </c>
      <c r="Z8" s="21">
        <v>-100</v>
      </c>
      <c r="AA8" s="22">
        <v>3155395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3564</v>
      </c>
      <c r="D10" s="18"/>
      <c r="E10" s="19"/>
      <c r="F10" s="20"/>
      <c r="G10" s="20"/>
      <c r="H10" s="20">
        <v>3565</v>
      </c>
      <c r="I10" s="20"/>
      <c r="J10" s="20">
        <v>3565</v>
      </c>
      <c r="K10" s="20"/>
      <c r="L10" s="20"/>
      <c r="M10" s="20">
        <v>98630</v>
      </c>
      <c r="N10" s="20">
        <v>98630</v>
      </c>
      <c r="O10" s="20"/>
      <c r="P10" s="20"/>
      <c r="Q10" s="20"/>
      <c r="R10" s="20"/>
      <c r="S10" s="20"/>
      <c r="T10" s="20"/>
      <c r="U10" s="20"/>
      <c r="V10" s="20"/>
      <c r="W10" s="20">
        <v>102195</v>
      </c>
      <c r="X10" s="20"/>
      <c r="Y10" s="20">
        <v>102195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-463724</v>
      </c>
      <c r="D13" s="29">
        <f>SUM(D6:D12)</f>
        <v>0</v>
      </c>
      <c r="E13" s="30">
        <f t="shared" si="0"/>
        <v>6423213</v>
      </c>
      <c r="F13" s="31">
        <f t="shared" si="0"/>
        <v>6423213</v>
      </c>
      <c r="G13" s="31">
        <f t="shared" si="0"/>
        <v>0</v>
      </c>
      <c r="H13" s="31">
        <f t="shared" si="0"/>
        <v>2950045</v>
      </c>
      <c r="I13" s="31">
        <f t="shared" si="0"/>
        <v>4948305</v>
      </c>
      <c r="J13" s="31">
        <f t="shared" si="0"/>
        <v>7898350</v>
      </c>
      <c r="K13" s="31">
        <f t="shared" si="0"/>
        <v>3047952</v>
      </c>
      <c r="L13" s="31">
        <f t="shared" si="0"/>
        <v>0</v>
      </c>
      <c r="M13" s="31">
        <f t="shared" si="0"/>
        <v>12523680</v>
      </c>
      <c r="N13" s="31">
        <f t="shared" si="0"/>
        <v>15571632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23469982</v>
      </c>
      <c r="X13" s="31">
        <f t="shared" si="0"/>
        <v>3211614</v>
      </c>
      <c r="Y13" s="31">
        <f t="shared" si="0"/>
        <v>20258368</v>
      </c>
      <c r="Z13" s="32">
        <f>+IF(X13&lt;&gt;0,+(Y13/X13)*100,0)</f>
        <v>630.7846459755126</v>
      </c>
      <c r="AA13" s="33">
        <f>SUM(AA6:AA12)</f>
        <v>6423213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-16869854</v>
      </c>
      <c r="D17" s="18"/>
      <c r="E17" s="19">
        <v>319003859</v>
      </c>
      <c r="F17" s="20">
        <v>319003859</v>
      </c>
      <c r="G17" s="24"/>
      <c r="H17" s="24">
        <v>-3587877</v>
      </c>
      <c r="I17" s="24">
        <v>48549827</v>
      </c>
      <c r="J17" s="20">
        <v>44961950</v>
      </c>
      <c r="K17" s="24">
        <v>11471884</v>
      </c>
      <c r="L17" s="24"/>
      <c r="M17" s="20">
        <v>94698659</v>
      </c>
      <c r="N17" s="24">
        <v>106170543</v>
      </c>
      <c r="O17" s="24"/>
      <c r="P17" s="24"/>
      <c r="Q17" s="20"/>
      <c r="R17" s="24"/>
      <c r="S17" s="24"/>
      <c r="T17" s="20"/>
      <c r="U17" s="24"/>
      <c r="V17" s="24"/>
      <c r="W17" s="24">
        <v>151132493</v>
      </c>
      <c r="X17" s="20">
        <v>159501924</v>
      </c>
      <c r="Y17" s="24">
        <v>-8369431</v>
      </c>
      <c r="Z17" s="25">
        <v>-5.2472288672831313</v>
      </c>
      <c r="AA17" s="26">
        <v>319003859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-16869854</v>
      </c>
      <c r="D25" s="29">
        <f t="shared" ref="D25:Y25" si="1">SUM(D15:D24)</f>
        <v>0</v>
      </c>
      <c r="E25" s="35">
        <f t="shared" si="1"/>
        <v>319003859</v>
      </c>
      <c r="F25" s="36">
        <f t="shared" si="1"/>
        <v>319003859</v>
      </c>
      <c r="G25" s="36">
        <f t="shared" si="1"/>
        <v>0</v>
      </c>
      <c r="H25" s="36">
        <f t="shared" si="1"/>
        <v>-3587877</v>
      </c>
      <c r="I25" s="36">
        <f t="shared" si="1"/>
        <v>48549827</v>
      </c>
      <c r="J25" s="36">
        <f t="shared" si="1"/>
        <v>44961950</v>
      </c>
      <c r="K25" s="36">
        <f t="shared" si="1"/>
        <v>11471884</v>
      </c>
      <c r="L25" s="36">
        <f t="shared" si="1"/>
        <v>0</v>
      </c>
      <c r="M25" s="36">
        <f t="shared" si="1"/>
        <v>94698659</v>
      </c>
      <c r="N25" s="36">
        <f t="shared" si="1"/>
        <v>106170543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151132493</v>
      </c>
      <c r="X25" s="36">
        <f t="shared" si="1"/>
        <v>159501924</v>
      </c>
      <c r="Y25" s="36">
        <f t="shared" si="1"/>
        <v>-8369431</v>
      </c>
      <c r="Z25" s="37">
        <f>+IF(X25&lt;&gt;0,+(Y25/X25)*100,0)</f>
        <v>-5.2472288672831313</v>
      </c>
      <c r="AA25" s="38">
        <f>SUM(AA15:AA24)</f>
        <v>319003859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-17333578</v>
      </c>
      <c r="D26" s="29">
        <f>+D13+D25</f>
        <v>0</v>
      </c>
      <c r="E26" s="30">
        <f t="shared" si="2"/>
        <v>325427072</v>
      </c>
      <c r="F26" s="31">
        <f t="shared" si="2"/>
        <v>325427072</v>
      </c>
      <c r="G26" s="31">
        <f t="shared" si="2"/>
        <v>0</v>
      </c>
      <c r="H26" s="31">
        <f t="shared" si="2"/>
        <v>-637832</v>
      </c>
      <c r="I26" s="31">
        <f t="shared" si="2"/>
        <v>53498132</v>
      </c>
      <c r="J26" s="31">
        <f t="shared" si="2"/>
        <v>52860300</v>
      </c>
      <c r="K26" s="31">
        <f t="shared" si="2"/>
        <v>14519836</v>
      </c>
      <c r="L26" s="31">
        <f t="shared" si="2"/>
        <v>0</v>
      </c>
      <c r="M26" s="31">
        <f t="shared" si="2"/>
        <v>107222339</v>
      </c>
      <c r="N26" s="31">
        <f t="shared" si="2"/>
        <v>121742175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174602475</v>
      </c>
      <c r="X26" s="31">
        <f t="shared" si="2"/>
        <v>162713538</v>
      </c>
      <c r="Y26" s="31">
        <f t="shared" si="2"/>
        <v>11888937</v>
      </c>
      <c r="Z26" s="32">
        <f>+IF(X26&lt;&gt;0,+(Y26/X26)*100,0)</f>
        <v>7.3066673776093536</v>
      </c>
      <c r="AA26" s="33">
        <f>+AA13+AA25</f>
        <v>325427072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781997</v>
      </c>
      <c r="D31" s="18"/>
      <c r="E31" s="19">
        <v>177727</v>
      </c>
      <c r="F31" s="20">
        <v>177727</v>
      </c>
      <c r="G31" s="20"/>
      <c r="H31" s="20">
        <v>801153</v>
      </c>
      <c r="I31" s="20"/>
      <c r="J31" s="20">
        <v>801153</v>
      </c>
      <c r="K31" s="20">
        <v>11785</v>
      </c>
      <c r="L31" s="20"/>
      <c r="M31" s="20">
        <v>1286763</v>
      </c>
      <c r="N31" s="20">
        <v>1298548</v>
      </c>
      <c r="O31" s="20"/>
      <c r="P31" s="20"/>
      <c r="Q31" s="20"/>
      <c r="R31" s="20"/>
      <c r="S31" s="20"/>
      <c r="T31" s="20"/>
      <c r="U31" s="20"/>
      <c r="V31" s="20"/>
      <c r="W31" s="20">
        <v>2099701</v>
      </c>
      <c r="X31" s="20">
        <v>88866</v>
      </c>
      <c r="Y31" s="20">
        <v>2010835</v>
      </c>
      <c r="Z31" s="21">
        <v>2262.7720387999912</v>
      </c>
      <c r="AA31" s="22">
        <v>177727</v>
      </c>
    </row>
    <row r="32" spans="1:27" x14ac:dyDescent="0.25">
      <c r="A32" s="23" t="s">
        <v>59</v>
      </c>
      <c r="B32" s="17" t="s">
        <v>32</v>
      </c>
      <c r="C32" s="18">
        <v>10076422</v>
      </c>
      <c r="D32" s="18"/>
      <c r="E32" s="19">
        <v>7343561</v>
      </c>
      <c r="F32" s="20">
        <v>7343561</v>
      </c>
      <c r="G32" s="20"/>
      <c r="H32" s="20">
        <v>10076422</v>
      </c>
      <c r="I32" s="20"/>
      <c r="J32" s="20">
        <v>10076422</v>
      </c>
      <c r="K32" s="20">
        <v>184988</v>
      </c>
      <c r="L32" s="20"/>
      <c r="M32" s="20">
        <v>10099719</v>
      </c>
      <c r="N32" s="20">
        <v>10284707</v>
      </c>
      <c r="O32" s="20"/>
      <c r="P32" s="20"/>
      <c r="Q32" s="20"/>
      <c r="R32" s="20"/>
      <c r="S32" s="20"/>
      <c r="T32" s="20"/>
      <c r="U32" s="20"/>
      <c r="V32" s="20"/>
      <c r="W32" s="20">
        <v>20361129</v>
      </c>
      <c r="X32" s="20">
        <v>3671784</v>
      </c>
      <c r="Y32" s="20">
        <v>16689345</v>
      </c>
      <c r="Z32" s="21">
        <v>454.52959651221312</v>
      </c>
      <c r="AA32" s="22">
        <v>7343561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6922324</v>
      </c>
      <c r="D35" s="18"/>
      <c r="E35" s="19">
        <v>1320155</v>
      </c>
      <c r="F35" s="20">
        <v>1320155</v>
      </c>
      <c r="G35" s="20"/>
      <c r="H35" s="20">
        <v>7219121</v>
      </c>
      <c r="I35" s="20"/>
      <c r="J35" s="20">
        <v>7219121</v>
      </c>
      <c r="K35" s="20">
        <v>415454</v>
      </c>
      <c r="L35" s="20"/>
      <c r="M35" s="20">
        <v>11690819</v>
      </c>
      <c r="N35" s="20">
        <v>12106273</v>
      </c>
      <c r="O35" s="20"/>
      <c r="P35" s="20"/>
      <c r="Q35" s="20"/>
      <c r="R35" s="20"/>
      <c r="S35" s="20"/>
      <c r="T35" s="20"/>
      <c r="U35" s="20"/>
      <c r="V35" s="20"/>
      <c r="W35" s="20">
        <v>19325394</v>
      </c>
      <c r="X35" s="20">
        <v>660078</v>
      </c>
      <c r="Y35" s="20">
        <v>18665316</v>
      </c>
      <c r="Z35" s="21">
        <v>2827.7439938916309</v>
      </c>
      <c r="AA35" s="22">
        <v>1320155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17780743</v>
      </c>
      <c r="D37" s="29">
        <f t="shared" ref="D37:Y37" si="3">SUM(D29:D36)</f>
        <v>0</v>
      </c>
      <c r="E37" s="30">
        <f t="shared" si="3"/>
        <v>8841443</v>
      </c>
      <c r="F37" s="31">
        <f t="shared" si="3"/>
        <v>8841443</v>
      </c>
      <c r="G37" s="31">
        <f t="shared" si="3"/>
        <v>0</v>
      </c>
      <c r="H37" s="31">
        <f t="shared" si="3"/>
        <v>18096696</v>
      </c>
      <c r="I37" s="31">
        <f t="shared" si="3"/>
        <v>0</v>
      </c>
      <c r="J37" s="31">
        <f t="shared" si="3"/>
        <v>18096696</v>
      </c>
      <c r="K37" s="31">
        <f t="shared" si="3"/>
        <v>612227</v>
      </c>
      <c r="L37" s="31">
        <f t="shared" si="3"/>
        <v>0</v>
      </c>
      <c r="M37" s="31">
        <f t="shared" si="3"/>
        <v>23077301</v>
      </c>
      <c r="N37" s="31">
        <f t="shared" si="3"/>
        <v>23689528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41786224</v>
      </c>
      <c r="X37" s="31">
        <f t="shared" si="3"/>
        <v>4420728</v>
      </c>
      <c r="Y37" s="31">
        <f t="shared" si="3"/>
        <v>37365496</v>
      </c>
      <c r="Z37" s="32">
        <f>+IF(X37&lt;&gt;0,+(Y37/X37)*100,0)</f>
        <v>845.23399765830425</v>
      </c>
      <c r="AA37" s="33">
        <f>SUM(AA29:AA36)</f>
        <v>8841443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17780743</v>
      </c>
      <c r="D44" s="29">
        <f>+D37+D43</f>
        <v>0</v>
      </c>
      <c r="E44" s="30">
        <f t="shared" si="5"/>
        <v>8841443</v>
      </c>
      <c r="F44" s="31">
        <f t="shared" si="5"/>
        <v>8841443</v>
      </c>
      <c r="G44" s="31">
        <f t="shared" si="5"/>
        <v>0</v>
      </c>
      <c r="H44" s="31">
        <f t="shared" si="5"/>
        <v>18096696</v>
      </c>
      <c r="I44" s="31">
        <f t="shared" si="5"/>
        <v>0</v>
      </c>
      <c r="J44" s="31">
        <f t="shared" si="5"/>
        <v>18096696</v>
      </c>
      <c r="K44" s="31">
        <f t="shared" si="5"/>
        <v>612227</v>
      </c>
      <c r="L44" s="31">
        <f t="shared" si="5"/>
        <v>0</v>
      </c>
      <c r="M44" s="31">
        <f t="shared" si="5"/>
        <v>23077301</v>
      </c>
      <c r="N44" s="31">
        <f t="shared" si="5"/>
        <v>23689528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41786224</v>
      </c>
      <c r="X44" s="31">
        <f t="shared" si="5"/>
        <v>4420728</v>
      </c>
      <c r="Y44" s="31">
        <f t="shared" si="5"/>
        <v>37365496</v>
      </c>
      <c r="Z44" s="32">
        <f>+IF(X44&lt;&gt;0,+(Y44/X44)*100,0)</f>
        <v>845.23399765830425</v>
      </c>
      <c r="AA44" s="33">
        <f>+AA37+AA43</f>
        <v>8841443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-35114321</v>
      </c>
      <c r="D45" s="42">
        <f t="shared" si="6"/>
        <v>0</v>
      </c>
      <c r="E45" s="43">
        <f t="shared" si="6"/>
        <v>316585629</v>
      </c>
      <c r="F45" s="44">
        <f t="shared" si="6"/>
        <v>316585629</v>
      </c>
      <c r="G45" s="44">
        <f t="shared" si="6"/>
        <v>0</v>
      </c>
      <c r="H45" s="44">
        <f t="shared" si="6"/>
        <v>-18734528</v>
      </c>
      <c r="I45" s="44">
        <f t="shared" si="6"/>
        <v>53498132</v>
      </c>
      <c r="J45" s="44">
        <f t="shared" si="6"/>
        <v>34763604</v>
      </c>
      <c r="K45" s="44">
        <f t="shared" si="6"/>
        <v>13907609</v>
      </c>
      <c r="L45" s="44">
        <f t="shared" si="6"/>
        <v>0</v>
      </c>
      <c r="M45" s="44">
        <f t="shared" si="6"/>
        <v>84145038</v>
      </c>
      <c r="N45" s="44">
        <f t="shared" si="6"/>
        <v>98052647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132816251</v>
      </c>
      <c r="X45" s="44">
        <f t="shared" si="6"/>
        <v>158292810</v>
      </c>
      <c r="Y45" s="44">
        <f t="shared" si="6"/>
        <v>-25476559</v>
      </c>
      <c r="Z45" s="45">
        <f>+IF(X45&lt;&gt;0,+(Y45/X45)*100,0)</f>
        <v>-16.094577511132691</v>
      </c>
      <c r="AA45" s="46">
        <f>+AA26-AA44</f>
        <v>316585629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-279667</v>
      </c>
      <c r="D47" s="18"/>
      <c r="E47" s="19"/>
      <c r="F47" s="20"/>
      <c r="G47" s="20"/>
      <c r="H47" s="20">
        <v>6929350</v>
      </c>
      <c r="I47" s="20">
        <v>-411403</v>
      </c>
      <c r="J47" s="20">
        <v>6517947</v>
      </c>
      <c r="K47" s="20">
        <v>1778737</v>
      </c>
      <c r="L47" s="20"/>
      <c r="M47" s="20">
        <v>5532664</v>
      </c>
      <c r="N47" s="20">
        <v>7311401</v>
      </c>
      <c r="O47" s="20"/>
      <c r="P47" s="20"/>
      <c r="Q47" s="20"/>
      <c r="R47" s="20"/>
      <c r="S47" s="20"/>
      <c r="T47" s="20"/>
      <c r="U47" s="20"/>
      <c r="V47" s="20"/>
      <c r="W47" s="20">
        <v>13829348</v>
      </c>
      <c r="X47" s="20"/>
      <c r="Y47" s="20">
        <v>13829348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-279667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6929350</v>
      </c>
      <c r="I50" s="52">
        <f t="shared" si="7"/>
        <v>-411403</v>
      </c>
      <c r="J50" s="52">
        <f t="shared" si="7"/>
        <v>6517947</v>
      </c>
      <c r="K50" s="52">
        <f t="shared" si="7"/>
        <v>1778737</v>
      </c>
      <c r="L50" s="52">
        <f t="shared" si="7"/>
        <v>0</v>
      </c>
      <c r="M50" s="52">
        <f t="shared" si="7"/>
        <v>5532664</v>
      </c>
      <c r="N50" s="52">
        <f t="shared" si="7"/>
        <v>7311401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13829348</v>
      </c>
      <c r="X50" s="52">
        <f t="shared" si="7"/>
        <v>0</v>
      </c>
      <c r="Y50" s="52">
        <f t="shared" si="7"/>
        <v>13829348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2697</v>
      </c>
      <c r="D10" s="18"/>
      <c r="E10" s="19">
        <v>2220</v>
      </c>
      <c r="F10" s="20">
        <v>2220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1110</v>
      </c>
      <c r="Y10" s="20">
        <v>-1110</v>
      </c>
      <c r="Z10" s="21">
        <v>-100</v>
      </c>
      <c r="AA10" s="22">
        <v>2220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2697</v>
      </c>
      <c r="D13" s="29">
        <f>SUM(D6:D12)</f>
        <v>0</v>
      </c>
      <c r="E13" s="30">
        <f t="shared" si="0"/>
        <v>2220</v>
      </c>
      <c r="F13" s="31">
        <f t="shared" si="0"/>
        <v>2220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1110</v>
      </c>
      <c r="Y13" s="31">
        <f t="shared" si="0"/>
        <v>-1110</v>
      </c>
      <c r="Z13" s="32">
        <f>+IF(X13&lt;&gt;0,+(Y13/X13)*100,0)</f>
        <v>-100</v>
      </c>
      <c r="AA13" s="33">
        <f>SUM(AA6:AA12)</f>
        <v>2220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3689982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3689982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3692679</v>
      </c>
      <c r="D26" s="29">
        <f>+D13+D25</f>
        <v>0</v>
      </c>
      <c r="E26" s="30">
        <f t="shared" si="2"/>
        <v>2220</v>
      </c>
      <c r="F26" s="31">
        <f t="shared" si="2"/>
        <v>2220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1110</v>
      </c>
      <c r="Y26" s="31">
        <f t="shared" si="2"/>
        <v>-1110</v>
      </c>
      <c r="Z26" s="32">
        <f>+IF(X26&lt;&gt;0,+(Y26/X26)*100,0)</f>
        <v>-100</v>
      </c>
      <c r="AA26" s="33">
        <f>+AA13+AA25</f>
        <v>2220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3692679</v>
      </c>
      <c r="D45" s="42">
        <f t="shared" si="6"/>
        <v>0</v>
      </c>
      <c r="E45" s="43">
        <f t="shared" si="6"/>
        <v>2220</v>
      </c>
      <c r="F45" s="44">
        <f t="shared" si="6"/>
        <v>2220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1110</v>
      </c>
      <c r="Y45" s="44">
        <f t="shared" si="6"/>
        <v>-1110</v>
      </c>
      <c r="Z45" s="45">
        <f>+IF(X45&lt;&gt;0,+(Y45/X45)*100,0)</f>
        <v>-100</v>
      </c>
      <c r="AA45" s="46">
        <f>+AA26-AA44</f>
        <v>2220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-1345852</v>
      </c>
      <c r="F6" s="20">
        <v>-1345852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-672922</v>
      </c>
      <c r="Y6" s="20">
        <v>672922</v>
      </c>
      <c r="Z6" s="21">
        <v>-100</v>
      </c>
      <c r="AA6" s="22">
        <v>-1345852</v>
      </c>
    </row>
    <row r="7" spans="1:27" x14ac:dyDescent="0.25">
      <c r="A7" s="23" t="s">
        <v>35</v>
      </c>
      <c r="B7" s="17" t="s">
        <v>32</v>
      </c>
      <c r="C7" s="18">
        <v>103542242</v>
      </c>
      <c r="D7" s="18"/>
      <c r="E7" s="19">
        <v>108968914</v>
      </c>
      <c r="F7" s="20">
        <v>108968914</v>
      </c>
      <c r="G7" s="20">
        <v>659145</v>
      </c>
      <c r="H7" s="20">
        <v>816990</v>
      </c>
      <c r="I7" s="20">
        <v>1062256</v>
      </c>
      <c r="J7" s="20">
        <v>2538391</v>
      </c>
      <c r="K7" s="20">
        <v>1739876</v>
      </c>
      <c r="L7" s="20">
        <v>738275</v>
      </c>
      <c r="M7" s="20">
        <v>1401480</v>
      </c>
      <c r="N7" s="20">
        <v>3879631</v>
      </c>
      <c r="O7" s="20"/>
      <c r="P7" s="20"/>
      <c r="Q7" s="20"/>
      <c r="R7" s="20"/>
      <c r="S7" s="20"/>
      <c r="T7" s="20"/>
      <c r="U7" s="20"/>
      <c r="V7" s="20"/>
      <c r="W7" s="20">
        <v>6418022</v>
      </c>
      <c r="X7" s="20">
        <v>54484458</v>
      </c>
      <c r="Y7" s="20">
        <v>-48066436</v>
      </c>
      <c r="Z7" s="21">
        <v>-88.220453620002971</v>
      </c>
      <c r="AA7" s="22">
        <v>108968914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516524</v>
      </c>
      <c r="D10" s="18"/>
      <c r="E10" s="19">
        <v>526052</v>
      </c>
      <c r="F10" s="20">
        <v>526052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263022</v>
      </c>
      <c r="Y10" s="20">
        <v>-263022</v>
      </c>
      <c r="Z10" s="21">
        <v>-100</v>
      </c>
      <c r="AA10" s="22">
        <v>526052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104058766</v>
      </c>
      <c r="D13" s="29">
        <f>SUM(D6:D12)</f>
        <v>0</v>
      </c>
      <c r="E13" s="30">
        <f t="shared" si="0"/>
        <v>108149114</v>
      </c>
      <c r="F13" s="31">
        <f t="shared" si="0"/>
        <v>108149114</v>
      </c>
      <c r="G13" s="31">
        <f t="shared" si="0"/>
        <v>659145</v>
      </c>
      <c r="H13" s="31">
        <f t="shared" si="0"/>
        <v>816990</v>
      </c>
      <c r="I13" s="31">
        <f t="shared" si="0"/>
        <v>1062256</v>
      </c>
      <c r="J13" s="31">
        <f t="shared" si="0"/>
        <v>2538391</v>
      </c>
      <c r="K13" s="31">
        <f t="shared" si="0"/>
        <v>1739876</v>
      </c>
      <c r="L13" s="31">
        <f t="shared" si="0"/>
        <v>738275</v>
      </c>
      <c r="M13" s="31">
        <f t="shared" si="0"/>
        <v>1401480</v>
      </c>
      <c r="N13" s="31">
        <f t="shared" si="0"/>
        <v>3879631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6418022</v>
      </c>
      <c r="X13" s="31">
        <f t="shared" si="0"/>
        <v>54074558</v>
      </c>
      <c r="Y13" s="31">
        <f t="shared" si="0"/>
        <v>-47656536</v>
      </c>
      <c r="Z13" s="32">
        <f>+IF(X13&lt;&gt;0,+(Y13/X13)*100,0)</f>
        <v>-88.131161423455367</v>
      </c>
      <c r="AA13" s="33">
        <f>SUM(AA6:AA12)</f>
        <v>108149114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13189372</v>
      </c>
      <c r="F17" s="20">
        <v>13189372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6594690</v>
      </c>
      <c r="Y17" s="24">
        <v>-6594690</v>
      </c>
      <c r="Z17" s="25">
        <v>-100</v>
      </c>
      <c r="AA17" s="26">
        <v>13189372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13189372</v>
      </c>
      <c r="F25" s="36">
        <f t="shared" si="1"/>
        <v>13189372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6594690</v>
      </c>
      <c r="Y25" s="36">
        <f t="shared" si="1"/>
        <v>-6594690</v>
      </c>
      <c r="Z25" s="37">
        <f>+IF(X25&lt;&gt;0,+(Y25/X25)*100,0)</f>
        <v>-100</v>
      </c>
      <c r="AA25" s="38">
        <f>SUM(AA15:AA24)</f>
        <v>13189372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104058766</v>
      </c>
      <c r="D26" s="29">
        <f>+D13+D25</f>
        <v>0</v>
      </c>
      <c r="E26" s="30">
        <f t="shared" si="2"/>
        <v>121338486</v>
      </c>
      <c r="F26" s="31">
        <f t="shared" si="2"/>
        <v>121338486</v>
      </c>
      <c r="G26" s="31">
        <f t="shared" si="2"/>
        <v>659145</v>
      </c>
      <c r="H26" s="31">
        <f t="shared" si="2"/>
        <v>816990</v>
      </c>
      <c r="I26" s="31">
        <f t="shared" si="2"/>
        <v>1062256</v>
      </c>
      <c r="J26" s="31">
        <f t="shared" si="2"/>
        <v>2538391</v>
      </c>
      <c r="K26" s="31">
        <f t="shared" si="2"/>
        <v>1739876</v>
      </c>
      <c r="L26" s="31">
        <f t="shared" si="2"/>
        <v>738275</v>
      </c>
      <c r="M26" s="31">
        <f t="shared" si="2"/>
        <v>1401480</v>
      </c>
      <c r="N26" s="31">
        <f t="shared" si="2"/>
        <v>3879631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6418022</v>
      </c>
      <c r="X26" s="31">
        <f t="shared" si="2"/>
        <v>60669248</v>
      </c>
      <c r="Y26" s="31">
        <f t="shared" si="2"/>
        <v>-54251226</v>
      </c>
      <c r="Z26" s="32">
        <f>+IF(X26&lt;&gt;0,+(Y26/X26)*100,0)</f>
        <v>-89.421292975314287</v>
      </c>
      <c r="AA26" s="33">
        <f>+AA13+AA25</f>
        <v>121338486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39933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2691667</v>
      </c>
      <c r="F39" s="20">
        <v>2691667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1345843</v>
      </c>
      <c r="Y39" s="20">
        <v>-1345843</v>
      </c>
      <c r="Z39" s="21">
        <v>-100</v>
      </c>
      <c r="AA39" s="22">
        <v>2691667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2691667</v>
      </c>
      <c r="F43" s="36">
        <f t="shared" si="4"/>
        <v>2691667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1345843</v>
      </c>
      <c r="Y43" s="36">
        <f t="shared" si="4"/>
        <v>-1345843</v>
      </c>
      <c r="Z43" s="37">
        <f>+IF(X43&lt;&gt;0,+(Y43/X43)*100,0)</f>
        <v>-100</v>
      </c>
      <c r="AA43" s="38">
        <f>SUM(AA39:AA42)</f>
        <v>2691667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39933</v>
      </c>
      <c r="D44" s="29">
        <f>+D37+D43</f>
        <v>0</v>
      </c>
      <c r="E44" s="30">
        <f t="shared" si="5"/>
        <v>2691667</v>
      </c>
      <c r="F44" s="31">
        <f t="shared" si="5"/>
        <v>2691667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1345843</v>
      </c>
      <c r="Y44" s="31">
        <f t="shared" si="5"/>
        <v>-1345843</v>
      </c>
      <c r="Z44" s="32">
        <f>+IF(X44&lt;&gt;0,+(Y44/X44)*100,0)</f>
        <v>-100</v>
      </c>
      <c r="AA44" s="33">
        <f>+AA37+AA43</f>
        <v>2691667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104018833</v>
      </c>
      <c r="D45" s="42">
        <f t="shared" si="6"/>
        <v>0</v>
      </c>
      <c r="E45" s="43">
        <f t="shared" si="6"/>
        <v>118646819</v>
      </c>
      <c r="F45" s="44">
        <f t="shared" si="6"/>
        <v>118646819</v>
      </c>
      <c r="G45" s="44">
        <f t="shared" si="6"/>
        <v>659145</v>
      </c>
      <c r="H45" s="44">
        <f t="shared" si="6"/>
        <v>816990</v>
      </c>
      <c r="I45" s="44">
        <f t="shared" si="6"/>
        <v>1062256</v>
      </c>
      <c r="J45" s="44">
        <f t="shared" si="6"/>
        <v>2538391</v>
      </c>
      <c r="K45" s="44">
        <f t="shared" si="6"/>
        <v>1739876</v>
      </c>
      <c r="L45" s="44">
        <f t="shared" si="6"/>
        <v>738275</v>
      </c>
      <c r="M45" s="44">
        <f t="shared" si="6"/>
        <v>1401480</v>
      </c>
      <c r="N45" s="44">
        <f t="shared" si="6"/>
        <v>3879631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6418022</v>
      </c>
      <c r="X45" s="44">
        <f t="shared" si="6"/>
        <v>59323405</v>
      </c>
      <c r="Y45" s="44">
        <f t="shared" si="6"/>
        <v>-52905383</v>
      </c>
      <c r="Z45" s="45">
        <f>+IF(X45&lt;&gt;0,+(Y45/X45)*100,0)</f>
        <v>-89.181298679669524</v>
      </c>
      <c r="AA45" s="46">
        <f>+AA26-AA44</f>
        <v>118646819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</v>
      </c>
      <c r="F47" s="20">
        <v>-1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</v>
      </c>
      <c r="F50" s="52">
        <f t="shared" si="7"/>
        <v>-1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80196000</v>
      </c>
      <c r="F6" s="20">
        <v>80196000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40098000</v>
      </c>
      <c r="Y6" s="20">
        <v>-40098000</v>
      </c>
      <c r="Z6" s="21">
        <v>-100</v>
      </c>
      <c r="AA6" s="22">
        <v>80196000</v>
      </c>
    </row>
    <row r="7" spans="1:27" x14ac:dyDescent="0.25">
      <c r="A7" s="23" t="s">
        <v>35</v>
      </c>
      <c r="B7" s="17" t="s">
        <v>32</v>
      </c>
      <c r="C7" s="18">
        <v>-35106942</v>
      </c>
      <c r="D7" s="18"/>
      <c r="E7" s="19"/>
      <c r="F7" s="20"/>
      <c r="G7" s="20">
        <v>-2852891</v>
      </c>
      <c r="H7" s="20">
        <v>-3114554</v>
      </c>
      <c r="I7" s="20">
        <v>-3654502</v>
      </c>
      <c r="J7" s="20">
        <v>-9621947</v>
      </c>
      <c r="K7" s="20">
        <v>-3264058</v>
      </c>
      <c r="L7" s="20">
        <v>-2213713</v>
      </c>
      <c r="M7" s="20">
        <v>-2277958</v>
      </c>
      <c r="N7" s="20">
        <v>-7755729</v>
      </c>
      <c r="O7" s="20"/>
      <c r="P7" s="20"/>
      <c r="Q7" s="20"/>
      <c r="R7" s="20"/>
      <c r="S7" s="20"/>
      <c r="T7" s="20"/>
      <c r="U7" s="20"/>
      <c r="V7" s="20"/>
      <c r="W7" s="20">
        <v>-17377676</v>
      </c>
      <c r="X7" s="20"/>
      <c r="Y7" s="20">
        <v>-17377676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5014</v>
      </c>
      <c r="D10" s="18"/>
      <c r="E10" s="19">
        <v>4028</v>
      </c>
      <c r="F10" s="20">
        <v>4028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2010</v>
      </c>
      <c r="Y10" s="20">
        <v>-2010</v>
      </c>
      <c r="Z10" s="21">
        <v>-100</v>
      </c>
      <c r="AA10" s="22">
        <v>4028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-35101928</v>
      </c>
      <c r="D13" s="29">
        <f>SUM(D6:D12)</f>
        <v>0</v>
      </c>
      <c r="E13" s="30">
        <f t="shared" si="0"/>
        <v>80200028</v>
      </c>
      <c r="F13" s="31">
        <f t="shared" si="0"/>
        <v>80200028</v>
      </c>
      <c r="G13" s="31">
        <f t="shared" si="0"/>
        <v>-2852891</v>
      </c>
      <c r="H13" s="31">
        <f t="shared" si="0"/>
        <v>-3114554</v>
      </c>
      <c r="I13" s="31">
        <f t="shared" si="0"/>
        <v>-3654502</v>
      </c>
      <c r="J13" s="31">
        <f t="shared" si="0"/>
        <v>-9621947</v>
      </c>
      <c r="K13" s="31">
        <f t="shared" si="0"/>
        <v>-3264058</v>
      </c>
      <c r="L13" s="31">
        <f t="shared" si="0"/>
        <v>-2213713</v>
      </c>
      <c r="M13" s="31">
        <f t="shared" si="0"/>
        <v>-2277958</v>
      </c>
      <c r="N13" s="31">
        <f t="shared" si="0"/>
        <v>-7755729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-17377676</v>
      </c>
      <c r="X13" s="31">
        <f t="shared" si="0"/>
        <v>40100010</v>
      </c>
      <c r="Y13" s="31">
        <f t="shared" si="0"/>
        <v>-57477686</v>
      </c>
      <c r="Z13" s="32">
        <f>+IF(X13&lt;&gt;0,+(Y13/X13)*100,0)</f>
        <v>-143.33583956712229</v>
      </c>
      <c r="AA13" s="33">
        <f>SUM(AA6:AA12)</f>
        <v>80200028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158504</v>
      </c>
      <c r="D17" s="18"/>
      <c r="E17" s="19">
        <v>45150000</v>
      </c>
      <c r="F17" s="20">
        <v>45150000</v>
      </c>
      <c r="G17" s="24">
        <v>889897</v>
      </c>
      <c r="H17" s="24">
        <v>17415</v>
      </c>
      <c r="I17" s="24"/>
      <c r="J17" s="20">
        <v>907312</v>
      </c>
      <c r="K17" s="24">
        <v>3587152</v>
      </c>
      <c r="L17" s="24"/>
      <c r="M17" s="20">
        <v>5010381</v>
      </c>
      <c r="N17" s="24">
        <v>8597533</v>
      </c>
      <c r="O17" s="24"/>
      <c r="P17" s="24"/>
      <c r="Q17" s="20"/>
      <c r="R17" s="24"/>
      <c r="S17" s="24"/>
      <c r="T17" s="20"/>
      <c r="U17" s="24"/>
      <c r="V17" s="24"/>
      <c r="W17" s="24">
        <v>9504845</v>
      </c>
      <c r="X17" s="20">
        <v>22575000</v>
      </c>
      <c r="Y17" s="24">
        <v>-13070155</v>
      </c>
      <c r="Z17" s="25">
        <v>-57.896589147286825</v>
      </c>
      <c r="AA17" s="26">
        <v>45150000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158504</v>
      </c>
      <c r="D25" s="29">
        <f t="shared" ref="D25:Y25" si="1">SUM(D15:D24)</f>
        <v>0</v>
      </c>
      <c r="E25" s="35">
        <f t="shared" si="1"/>
        <v>45150000</v>
      </c>
      <c r="F25" s="36">
        <f t="shared" si="1"/>
        <v>45150000</v>
      </c>
      <c r="G25" s="36">
        <f t="shared" si="1"/>
        <v>889897</v>
      </c>
      <c r="H25" s="36">
        <f t="shared" si="1"/>
        <v>17415</v>
      </c>
      <c r="I25" s="36">
        <f t="shared" si="1"/>
        <v>0</v>
      </c>
      <c r="J25" s="36">
        <f t="shared" si="1"/>
        <v>907312</v>
      </c>
      <c r="K25" s="36">
        <f t="shared" si="1"/>
        <v>3587152</v>
      </c>
      <c r="L25" s="36">
        <f t="shared" si="1"/>
        <v>0</v>
      </c>
      <c r="M25" s="36">
        <f t="shared" si="1"/>
        <v>5010381</v>
      </c>
      <c r="N25" s="36">
        <f t="shared" si="1"/>
        <v>8597533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9504845</v>
      </c>
      <c r="X25" s="36">
        <f t="shared" si="1"/>
        <v>22575000</v>
      </c>
      <c r="Y25" s="36">
        <f t="shared" si="1"/>
        <v>-13070155</v>
      </c>
      <c r="Z25" s="37">
        <f>+IF(X25&lt;&gt;0,+(Y25/X25)*100,0)</f>
        <v>-57.896589147286825</v>
      </c>
      <c r="AA25" s="38">
        <f>SUM(AA15:AA24)</f>
        <v>45150000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-34943424</v>
      </c>
      <c r="D26" s="29">
        <f>+D13+D25</f>
        <v>0</v>
      </c>
      <c r="E26" s="30">
        <f t="shared" si="2"/>
        <v>125350028</v>
      </c>
      <c r="F26" s="31">
        <f t="shared" si="2"/>
        <v>125350028</v>
      </c>
      <c r="G26" s="31">
        <f t="shared" si="2"/>
        <v>-1962994</v>
      </c>
      <c r="H26" s="31">
        <f t="shared" si="2"/>
        <v>-3097139</v>
      </c>
      <c r="I26" s="31">
        <f t="shared" si="2"/>
        <v>-3654502</v>
      </c>
      <c r="J26" s="31">
        <f t="shared" si="2"/>
        <v>-8714635</v>
      </c>
      <c r="K26" s="31">
        <f t="shared" si="2"/>
        <v>323094</v>
      </c>
      <c r="L26" s="31">
        <f t="shared" si="2"/>
        <v>-2213713</v>
      </c>
      <c r="M26" s="31">
        <f t="shared" si="2"/>
        <v>2732423</v>
      </c>
      <c r="N26" s="31">
        <f t="shared" si="2"/>
        <v>841804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-7872831</v>
      </c>
      <c r="X26" s="31">
        <f t="shared" si="2"/>
        <v>62675010</v>
      </c>
      <c r="Y26" s="31">
        <f t="shared" si="2"/>
        <v>-70547841</v>
      </c>
      <c r="Z26" s="32">
        <f>+IF(X26&lt;&gt;0,+(Y26/X26)*100,0)</f>
        <v>-112.56135579395999</v>
      </c>
      <c r="AA26" s="33">
        <f>+AA13+AA25</f>
        <v>125350028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-51057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-51057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-51057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-34892367</v>
      </c>
      <c r="D45" s="42">
        <f t="shared" si="6"/>
        <v>0</v>
      </c>
      <c r="E45" s="43">
        <f t="shared" si="6"/>
        <v>125350028</v>
      </c>
      <c r="F45" s="44">
        <f t="shared" si="6"/>
        <v>125350028</v>
      </c>
      <c r="G45" s="44">
        <f t="shared" si="6"/>
        <v>-1962994</v>
      </c>
      <c r="H45" s="44">
        <f t="shared" si="6"/>
        <v>-3097139</v>
      </c>
      <c r="I45" s="44">
        <f t="shared" si="6"/>
        <v>-3654502</v>
      </c>
      <c r="J45" s="44">
        <f t="shared" si="6"/>
        <v>-8714635</v>
      </c>
      <c r="K45" s="44">
        <f t="shared" si="6"/>
        <v>323094</v>
      </c>
      <c r="L45" s="44">
        <f t="shared" si="6"/>
        <v>-2213713</v>
      </c>
      <c r="M45" s="44">
        <f t="shared" si="6"/>
        <v>2732423</v>
      </c>
      <c r="N45" s="44">
        <f t="shared" si="6"/>
        <v>841804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-7872831</v>
      </c>
      <c r="X45" s="44">
        <f t="shared" si="6"/>
        <v>62675010</v>
      </c>
      <c r="Y45" s="44">
        <f t="shared" si="6"/>
        <v>-70547841</v>
      </c>
      <c r="Z45" s="45">
        <f>+IF(X45&lt;&gt;0,+(Y45/X45)*100,0)</f>
        <v>-112.56135579395999</v>
      </c>
      <c r="AA45" s="46">
        <f>+AA26-AA44</f>
        <v>125350028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355537</v>
      </c>
      <c r="H6" s="20">
        <v>840816</v>
      </c>
      <c r="I6" s="20">
        <v>194886</v>
      </c>
      <c r="J6" s="20">
        <v>1391239</v>
      </c>
      <c r="K6" s="20">
        <v>532988</v>
      </c>
      <c r="L6" s="20">
        <v>566216</v>
      </c>
      <c r="M6" s="20">
        <v>1014591</v>
      </c>
      <c r="N6" s="20">
        <v>2113795</v>
      </c>
      <c r="O6" s="20"/>
      <c r="P6" s="20"/>
      <c r="Q6" s="20"/>
      <c r="R6" s="20"/>
      <c r="S6" s="20"/>
      <c r="T6" s="20"/>
      <c r="U6" s="20"/>
      <c r="V6" s="20"/>
      <c r="W6" s="20">
        <v>3505034</v>
      </c>
      <c r="X6" s="20"/>
      <c r="Y6" s="20">
        <v>3505034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27589791</v>
      </c>
      <c r="D7" s="18"/>
      <c r="E7" s="19">
        <v>3642100</v>
      </c>
      <c r="F7" s="20">
        <v>3642100</v>
      </c>
      <c r="G7" s="20">
        <v>1867030</v>
      </c>
      <c r="H7" s="20">
        <v>967274</v>
      </c>
      <c r="I7" s="20">
        <v>1219401</v>
      </c>
      <c r="J7" s="20">
        <v>4053705</v>
      </c>
      <c r="K7" s="20">
        <v>1643720</v>
      </c>
      <c r="L7" s="20">
        <v>1694536</v>
      </c>
      <c r="M7" s="20">
        <v>1948115</v>
      </c>
      <c r="N7" s="20">
        <v>5286371</v>
      </c>
      <c r="O7" s="20"/>
      <c r="P7" s="20"/>
      <c r="Q7" s="20"/>
      <c r="R7" s="20"/>
      <c r="S7" s="20"/>
      <c r="T7" s="20"/>
      <c r="U7" s="20"/>
      <c r="V7" s="20"/>
      <c r="W7" s="20">
        <v>9340076</v>
      </c>
      <c r="X7" s="20">
        <v>1821048</v>
      </c>
      <c r="Y7" s="20">
        <v>7519028</v>
      </c>
      <c r="Z7" s="21">
        <v>412.89565129529808</v>
      </c>
      <c r="AA7" s="22">
        <v>3642100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244688</v>
      </c>
      <c r="F8" s="20">
        <v>244688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122340</v>
      </c>
      <c r="Y8" s="20">
        <v>-122340</v>
      </c>
      <c r="Z8" s="21">
        <v>-100</v>
      </c>
      <c r="AA8" s="22">
        <v>244688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458427</v>
      </c>
      <c r="D10" s="18"/>
      <c r="E10" s="19">
        <v>634400</v>
      </c>
      <c r="F10" s="20">
        <v>634400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317202</v>
      </c>
      <c r="Y10" s="20">
        <v>-317202</v>
      </c>
      <c r="Z10" s="21">
        <v>-100</v>
      </c>
      <c r="AA10" s="22">
        <v>634400</v>
      </c>
    </row>
    <row r="11" spans="1:27" x14ac:dyDescent="0.25">
      <c r="A11" s="23" t="s">
        <v>39</v>
      </c>
      <c r="B11" s="17" t="s">
        <v>32</v>
      </c>
      <c r="C11" s="18">
        <v>-15555396</v>
      </c>
      <c r="D11" s="18"/>
      <c r="E11" s="19"/>
      <c r="F11" s="20"/>
      <c r="G11" s="24">
        <v>410993</v>
      </c>
      <c r="H11" s="24">
        <v>62500</v>
      </c>
      <c r="I11" s="24">
        <v>89574</v>
      </c>
      <c r="J11" s="20">
        <v>563067</v>
      </c>
      <c r="K11" s="24">
        <v>78126</v>
      </c>
      <c r="L11" s="24">
        <v>87466</v>
      </c>
      <c r="M11" s="20">
        <v>75778</v>
      </c>
      <c r="N11" s="24">
        <v>241370</v>
      </c>
      <c r="O11" s="24"/>
      <c r="P11" s="24"/>
      <c r="Q11" s="20"/>
      <c r="R11" s="24"/>
      <c r="S11" s="24"/>
      <c r="T11" s="20"/>
      <c r="U11" s="24"/>
      <c r="V11" s="24"/>
      <c r="W11" s="24">
        <v>804437</v>
      </c>
      <c r="X11" s="20"/>
      <c r="Y11" s="24">
        <v>804437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12492822</v>
      </c>
      <c r="D13" s="29">
        <f>SUM(D6:D12)</f>
        <v>0</v>
      </c>
      <c r="E13" s="30">
        <f t="shared" si="0"/>
        <v>4521188</v>
      </c>
      <c r="F13" s="31">
        <f t="shared" si="0"/>
        <v>4521188</v>
      </c>
      <c r="G13" s="31">
        <f t="shared" si="0"/>
        <v>2633560</v>
      </c>
      <c r="H13" s="31">
        <f t="shared" si="0"/>
        <v>1870590</v>
      </c>
      <c r="I13" s="31">
        <f t="shared" si="0"/>
        <v>1503861</v>
      </c>
      <c r="J13" s="31">
        <f t="shared" si="0"/>
        <v>6008011</v>
      </c>
      <c r="K13" s="31">
        <f t="shared" si="0"/>
        <v>2254834</v>
      </c>
      <c r="L13" s="31">
        <f t="shared" si="0"/>
        <v>2348218</v>
      </c>
      <c r="M13" s="31">
        <f t="shared" si="0"/>
        <v>3038484</v>
      </c>
      <c r="N13" s="31">
        <f t="shared" si="0"/>
        <v>7641536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13649547</v>
      </c>
      <c r="X13" s="31">
        <f t="shared" si="0"/>
        <v>2260590</v>
      </c>
      <c r="Y13" s="31">
        <f t="shared" si="0"/>
        <v>11388957</v>
      </c>
      <c r="Z13" s="32">
        <f>+IF(X13&lt;&gt;0,+(Y13/X13)*100,0)</f>
        <v>503.80462622589681</v>
      </c>
      <c r="AA13" s="33">
        <f>SUM(AA6:AA12)</f>
        <v>4521188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-4655804</v>
      </c>
      <c r="D17" s="18"/>
      <c r="E17" s="19">
        <v>276516064</v>
      </c>
      <c r="F17" s="20">
        <v>276516064</v>
      </c>
      <c r="G17" s="24"/>
      <c r="H17" s="24"/>
      <c r="I17" s="24"/>
      <c r="J17" s="20"/>
      <c r="K17" s="24">
        <v>68317</v>
      </c>
      <c r="L17" s="24"/>
      <c r="M17" s="20">
        <v>34912</v>
      </c>
      <c r="N17" s="24">
        <v>103229</v>
      </c>
      <c r="O17" s="24"/>
      <c r="P17" s="24"/>
      <c r="Q17" s="20"/>
      <c r="R17" s="24"/>
      <c r="S17" s="24"/>
      <c r="T17" s="20"/>
      <c r="U17" s="24"/>
      <c r="V17" s="24"/>
      <c r="W17" s="24">
        <v>103229</v>
      </c>
      <c r="X17" s="20">
        <v>138258024</v>
      </c>
      <c r="Y17" s="24">
        <v>-138154795</v>
      </c>
      <c r="Z17" s="25">
        <v>-99.925335979053202</v>
      </c>
      <c r="AA17" s="26">
        <v>276516064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-4655804</v>
      </c>
      <c r="D25" s="29">
        <f t="shared" ref="D25:Y25" si="1">SUM(D15:D24)</f>
        <v>0</v>
      </c>
      <c r="E25" s="35">
        <f t="shared" si="1"/>
        <v>276516064</v>
      </c>
      <c r="F25" s="36">
        <f t="shared" si="1"/>
        <v>276516064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68317</v>
      </c>
      <c r="L25" s="36">
        <f t="shared" si="1"/>
        <v>0</v>
      </c>
      <c r="M25" s="36">
        <f t="shared" si="1"/>
        <v>34912</v>
      </c>
      <c r="N25" s="36">
        <f t="shared" si="1"/>
        <v>103229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103229</v>
      </c>
      <c r="X25" s="36">
        <f t="shared" si="1"/>
        <v>138258024</v>
      </c>
      <c r="Y25" s="36">
        <f t="shared" si="1"/>
        <v>-138154795</v>
      </c>
      <c r="Z25" s="37">
        <f>+IF(X25&lt;&gt;0,+(Y25/X25)*100,0)</f>
        <v>-99.925335979053202</v>
      </c>
      <c r="AA25" s="38">
        <f>SUM(AA15:AA24)</f>
        <v>276516064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7837018</v>
      </c>
      <c r="D26" s="29">
        <f>+D13+D25</f>
        <v>0</v>
      </c>
      <c r="E26" s="30">
        <f t="shared" si="2"/>
        <v>281037252</v>
      </c>
      <c r="F26" s="31">
        <f t="shared" si="2"/>
        <v>281037252</v>
      </c>
      <c r="G26" s="31">
        <f t="shared" si="2"/>
        <v>2633560</v>
      </c>
      <c r="H26" s="31">
        <f t="shared" si="2"/>
        <v>1870590</v>
      </c>
      <c r="I26" s="31">
        <f t="shared" si="2"/>
        <v>1503861</v>
      </c>
      <c r="J26" s="31">
        <f t="shared" si="2"/>
        <v>6008011</v>
      </c>
      <c r="K26" s="31">
        <f t="shared" si="2"/>
        <v>2323151</v>
      </c>
      <c r="L26" s="31">
        <f t="shared" si="2"/>
        <v>2348218</v>
      </c>
      <c r="M26" s="31">
        <f t="shared" si="2"/>
        <v>3073396</v>
      </c>
      <c r="N26" s="31">
        <f t="shared" si="2"/>
        <v>7744765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13752776</v>
      </c>
      <c r="X26" s="31">
        <f t="shared" si="2"/>
        <v>140518614</v>
      </c>
      <c r="Y26" s="31">
        <f t="shared" si="2"/>
        <v>-126765838</v>
      </c>
      <c r="Z26" s="32">
        <f>+IF(X26&lt;&gt;0,+(Y26/X26)*100,0)</f>
        <v>-90.212843972400691</v>
      </c>
      <c r="AA26" s="33">
        <f>+AA13+AA25</f>
        <v>281037252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97809</v>
      </c>
      <c r="D31" s="18"/>
      <c r="E31" s="19">
        <v>1254964</v>
      </c>
      <c r="F31" s="20">
        <v>1254964</v>
      </c>
      <c r="G31" s="20">
        <v>22074</v>
      </c>
      <c r="H31" s="20">
        <v>30721</v>
      </c>
      <c r="I31" s="20">
        <v>11890</v>
      </c>
      <c r="J31" s="20">
        <v>64685</v>
      </c>
      <c r="K31" s="20"/>
      <c r="L31" s="20">
        <v>4254</v>
      </c>
      <c r="M31" s="20">
        <v>8314</v>
      </c>
      <c r="N31" s="20">
        <v>12568</v>
      </c>
      <c r="O31" s="20"/>
      <c r="P31" s="20"/>
      <c r="Q31" s="20"/>
      <c r="R31" s="20"/>
      <c r="S31" s="20"/>
      <c r="T31" s="20"/>
      <c r="U31" s="20"/>
      <c r="V31" s="20"/>
      <c r="W31" s="20">
        <v>77253</v>
      </c>
      <c r="X31" s="20">
        <v>627486</v>
      </c>
      <c r="Y31" s="20">
        <v>-550233</v>
      </c>
      <c r="Z31" s="21">
        <v>-87.688490261137304</v>
      </c>
      <c r="AA31" s="22">
        <v>1254964</v>
      </c>
    </row>
    <row r="32" spans="1:27" x14ac:dyDescent="0.25">
      <c r="A32" s="23" t="s">
        <v>59</v>
      </c>
      <c r="B32" s="17" t="s">
        <v>32</v>
      </c>
      <c r="C32" s="18">
        <v>7478814</v>
      </c>
      <c r="D32" s="18"/>
      <c r="E32" s="19">
        <v>48213418</v>
      </c>
      <c r="F32" s="20">
        <v>48213418</v>
      </c>
      <c r="G32" s="20">
        <v>3150946</v>
      </c>
      <c r="H32" s="20">
        <v>674259</v>
      </c>
      <c r="I32" s="20">
        <v>21236</v>
      </c>
      <c r="J32" s="20">
        <v>3846441</v>
      </c>
      <c r="K32" s="20">
        <v>277183</v>
      </c>
      <c r="L32" s="20">
        <v>312098</v>
      </c>
      <c r="M32" s="20">
        <v>608773</v>
      </c>
      <c r="N32" s="20">
        <v>1198054</v>
      </c>
      <c r="O32" s="20"/>
      <c r="P32" s="20"/>
      <c r="Q32" s="20"/>
      <c r="R32" s="20"/>
      <c r="S32" s="20"/>
      <c r="T32" s="20"/>
      <c r="U32" s="20"/>
      <c r="V32" s="20"/>
      <c r="W32" s="20">
        <v>5044495</v>
      </c>
      <c r="X32" s="20">
        <v>24106710</v>
      </c>
      <c r="Y32" s="20">
        <v>-19062215</v>
      </c>
      <c r="Z32" s="21">
        <v>-79.074311675048151</v>
      </c>
      <c r="AA32" s="22">
        <v>48213418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27</v>
      </c>
      <c r="J35" s="20">
        <v>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</v>
      </c>
      <c r="X35" s="20"/>
      <c r="Y35" s="20">
        <v>27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7576623</v>
      </c>
      <c r="D37" s="29">
        <f t="shared" ref="D37:Y37" si="3">SUM(D29:D36)</f>
        <v>0</v>
      </c>
      <c r="E37" s="30">
        <f t="shared" si="3"/>
        <v>49468382</v>
      </c>
      <c r="F37" s="31">
        <f t="shared" si="3"/>
        <v>49468382</v>
      </c>
      <c r="G37" s="31">
        <f t="shared" si="3"/>
        <v>3173020</v>
      </c>
      <c r="H37" s="31">
        <f t="shared" si="3"/>
        <v>704980</v>
      </c>
      <c r="I37" s="31">
        <f t="shared" si="3"/>
        <v>33153</v>
      </c>
      <c r="J37" s="31">
        <f t="shared" si="3"/>
        <v>3911153</v>
      </c>
      <c r="K37" s="31">
        <f t="shared" si="3"/>
        <v>277183</v>
      </c>
      <c r="L37" s="31">
        <f t="shared" si="3"/>
        <v>316352</v>
      </c>
      <c r="M37" s="31">
        <f t="shared" si="3"/>
        <v>617087</v>
      </c>
      <c r="N37" s="31">
        <f t="shared" si="3"/>
        <v>1210622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5121775</v>
      </c>
      <c r="X37" s="31">
        <f t="shared" si="3"/>
        <v>24734196</v>
      </c>
      <c r="Y37" s="31">
        <f t="shared" si="3"/>
        <v>-19612421</v>
      </c>
      <c r="Z37" s="32">
        <f>+IF(X37&lt;&gt;0,+(Y37/X37)*100,0)</f>
        <v>-79.292737067337868</v>
      </c>
      <c r="AA37" s="33">
        <f>SUM(AA29:AA36)</f>
        <v>49468382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7576623</v>
      </c>
      <c r="D44" s="29">
        <f>+D37+D43</f>
        <v>0</v>
      </c>
      <c r="E44" s="30">
        <f t="shared" si="5"/>
        <v>49468382</v>
      </c>
      <c r="F44" s="31">
        <f t="shared" si="5"/>
        <v>49468382</v>
      </c>
      <c r="G44" s="31">
        <f t="shared" si="5"/>
        <v>3173020</v>
      </c>
      <c r="H44" s="31">
        <f t="shared" si="5"/>
        <v>704980</v>
      </c>
      <c r="I44" s="31">
        <f t="shared" si="5"/>
        <v>33153</v>
      </c>
      <c r="J44" s="31">
        <f t="shared" si="5"/>
        <v>3911153</v>
      </c>
      <c r="K44" s="31">
        <f t="shared" si="5"/>
        <v>277183</v>
      </c>
      <c r="L44" s="31">
        <f t="shared" si="5"/>
        <v>316352</v>
      </c>
      <c r="M44" s="31">
        <f t="shared" si="5"/>
        <v>617087</v>
      </c>
      <c r="N44" s="31">
        <f t="shared" si="5"/>
        <v>1210622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5121775</v>
      </c>
      <c r="X44" s="31">
        <f t="shared" si="5"/>
        <v>24734196</v>
      </c>
      <c r="Y44" s="31">
        <f t="shared" si="5"/>
        <v>-19612421</v>
      </c>
      <c r="Z44" s="32">
        <f>+IF(X44&lt;&gt;0,+(Y44/X44)*100,0)</f>
        <v>-79.292737067337868</v>
      </c>
      <c r="AA44" s="33">
        <f>+AA37+AA43</f>
        <v>49468382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260395</v>
      </c>
      <c r="D45" s="42">
        <f t="shared" si="6"/>
        <v>0</v>
      </c>
      <c r="E45" s="43">
        <f t="shared" si="6"/>
        <v>231568870</v>
      </c>
      <c r="F45" s="44">
        <f t="shared" si="6"/>
        <v>231568870</v>
      </c>
      <c r="G45" s="44">
        <f t="shared" si="6"/>
        <v>-539460</v>
      </c>
      <c r="H45" s="44">
        <f t="shared" si="6"/>
        <v>1165610</v>
      </c>
      <c r="I45" s="44">
        <f t="shared" si="6"/>
        <v>1470708</v>
      </c>
      <c r="J45" s="44">
        <f t="shared" si="6"/>
        <v>2096858</v>
      </c>
      <c r="K45" s="44">
        <f t="shared" si="6"/>
        <v>2045968</v>
      </c>
      <c r="L45" s="44">
        <f t="shared" si="6"/>
        <v>2031866</v>
      </c>
      <c r="M45" s="44">
        <f t="shared" si="6"/>
        <v>2456309</v>
      </c>
      <c r="N45" s="44">
        <f t="shared" si="6"/>
        <v>6534143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8631001</v>
      </c>
      <c r="X45" s="44">
        <f t="shared" si="6"/>
        <v>115784418</v>
      </c>
      <c r="Y45" s="44">
        <f t="shared" si="6"/>
        <v>-107153417</v>
      </c>
      <c r="Z45" s="45">
        <f>+IF(X45&lt;&gt;0,+(Y45/X45)*100,0)</f>
        <v>-92.545628203615451</v>
      </c>
      <c r="AA45" s="46">
        <f>+AA26-AA44</f>
        <v>231568870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-204932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-204932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3974934</v>
      </c>
      <c r="D6" s="18"/>
      <c r="E6" s="19">
        <v>-21979000</v>
      </c>
      <c r="F6" s="20">
        <v>-21979000</v>
      </c>
      <c r="G6" s="20">
        <v>-94140</v>
      </c>
      <c r="H6" s="20">
        <v>-37992</v>
      </c>
      <c r="I6" s="20">
        <v>-75592</v>
      </c>
      <c r="J6" s="20">
        <v>-207724</v>
      </c>
      <c r="K6" s="20">
        <v>-75592</v>
      </c>
      <c r="L6" s="20">
        <v>-2102761</v>
      </c>
      <c r="M6" s="20">
        <v>-2580894</v>
      </c>
      <c r="N6" s="20">
        <v>-4759247</v>
      </c>
      <c r="O6" s="20"/>
      <c r="P6" s="20"/>
      <c r="Q6" s="20"/>
      <c r="R6" s="20"/>
      <c r="S6" s="20"/>
      <c r="T6" s="20"/>
      <c r="U6" s="20"/>
      <c r="V6" s="20"/>
      <c r="W6" s="20">
        <v>-4966971</v>
      </c>
      <c r="X6" s="20">
        <v>-10989498</v>
      </c>
      <c r="Y6" s="20">
        <v>6022527</v>
      </c>
      <c r="Z6" s="21">
        <v>-54.802566959837471</v>
      </c>
      <c r="AA6" s="22">
        <v>-21979000</v>
      </c>
    </row>
    <row r="7" spans="1:27" x14ac:dyDescent="0.25">
      <c r="A7" s="23" t="s">
        <v>35</v>
      </c>
      <c r="B7" s="17" t="s">
        <v>32</v>
      </c>
      <c r="C7" s="18">
        <v>15243174</v>
      </c>
      <c r="D7" s="18"/>
      <c r="E7" s="19">
        <v>3093617</v>
      </c>
      <c r="F7" s="20">
        <v>3093617</v>
      </c>
      <c r="G7" s="20">
        <v>612945</v>
      </c>
      <c r="H7" s="20">
        <v>598279</v>
      </c>
      <c r="I7" s="20">
        <v>582451</v>
      </c>
      <c r="J7" s="20">
        <v>1793675</v>
      </c>
      <c r="K7" s="20">
        <v>558428</v>
      </c>
      <c r="L7" s="20">
        <v>585338</v>
      </c>
      <c r="M7" s="20">
        <v>606322</v>
      </c>
      <c r="N7" s="20">
        <v>1750088</v>
      </c>
      <c r="O7" s="20"/>
      <c r="P7" s="20"/>
      <c r="Q7" s="20"/>
      <c r="R7" s="20"/>
      <c r="S7" s="20"/>
      <c r="T7" s="20"/>
      <c r="U7" s="20"/>
      <c r="V7" s="20"/>
      <c r="W7" s="20">
        <v>3543763</v>
      </c>
      <c r="X7" s="20">
        <v>5002344</v>
      </c>
      <c r="Y7" s="20">
        <v>-1458581</v>
      </c>
      <c r="Z7" s="21">
        <v>-29.157950752687139</v>
      </c>
      <c r="AA7" s="22">
        <v>3093617</v>
      </c>
    </row>
    <row r="8" spans="1:27" x14ac:dyDescent="0.25">
      <c r="A8" s="23" t="s">
        <v>36</v>
      </c>
      <c r="B8" s="17" t="s">
        <v>32</v>
      </c>
      <c r="C8" s="18">
        <v>227053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-883620</v>
      </c>
      <c r="F10" s="20">
        <v>-883620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-441810</v>
      </c>
      <c r="Y10" s="20">
        <v>441810</v>
      </c>
      <c r="Z10" s="21">
        <v>-100</v>
      </c>
      <c r="AA10" s="22">
        <v>-883620</v>
      </c>
    </row>
    <row r="11" spans="1:27" x14ac:dyDescent="0.25">
      <c r="A11" s="23" t="s">
        <v>39</v>
      </c>
      <c r="B11" s="17" t="s">
        <v>32</v>
      </c>
      <c r="C11" s="18">
        <v>529157</v>
      </c>
      <c r="D11" s="18"/>
      <c r="E11" s="19"/>
      <c r="F11" s="20"/>
      <c r="G11" s="24"/>
      <c r="H11" s="24"/>
      <c r="I11" s="24"/>
      <c r="J11" s="20"/>
      <c r="K11" s="24"/>
      <c r="L11" s="24"/>
      <c r="M11" s="20">
        <v>1776</v>
      </c>
      <c r="N11" s="24">
        <v>1776</v>
      </c>
      <c r="O11" s="24"/>
      <c r="P11" s="24"/>
      <c r="Q11" s="20"/>
      <c r="R11" s="24"/>
      <c r="S11" s="24"/>
      <c r="T11" s="20"/>
      <c r="U11" s="24"/>
      <c r="V11" s="24"/>
      <c r="W11" s="24">
        <v>1776</v>
      </c>
      <c r="X11" s="20"/>
      <c r="Y11" s="24">
        <v>1776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19974318</v>
      </c>
      <c r="D13" s="29">
        <f>SUM(D6:D12)</f>
        <v>0</v>
      </c>
      <c r="E13" s="30">
        <f t="shared" si="0"/>
        <v>-19769003</v>
      </c>
      <c r="F13" s="31">
        <f t="shared" si="0"/>
        <v>-19769003</v>
      </c>
      <c r="G13" s="31">
        <f t="shared" si="0"/>
        <v>518805</v>
      </c>
      <c r="H13" s="31">
        <f t="shared" si="0"/>
        <v>560287</v>
      </c>
      <c r="I13" s="31">
        <f t="shared" si="0"/>
        <v>506859</v>
      </c>
      <c r="J13" s="31">
        <f t="shared" si="0"/>
        <v>1585951</v>
      </c>
      <c r="K13" s="31">
        <f t="shared" si="0"/>
        <v>482836</v>
      </c>
      <c r="L13" s="31">
        <f t="shared" si="0"/>
        <v>-1517423</v>
      </c>
      <c r="M13" s="31">
        <f t="shared" si="0"/>
        <v>-1972796</v>
      </c>
      <c r="N13" s="31">
        <f t="shared" si="0"/>
        <v>-3007383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-1421432</v>
      </c>
      <c r="X13" s="31">
        <f t="shared" si="0"/>
        <v>-6428964</v>
      </c>
      <c r="Y13" s="31">
        <f t="shared" si="0"/>
        <v>5007532</v>
      </c>
      <c r="Z13" s="32">
        <f>+IF(X13&lt;&gt;0,+(Y13/X13)*100,0)</f>
        <v>-77.890185728213751</v>
      </c>
      <c r="AA13" s="33">
        <f>SUM(AA6:AA12)</f>
        <v>-19769003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-1024066</v>
      </c>
      <c r="D17" s="18"/>
      <c r="E17" s="19">
        <v>21068285</v>
      </c>
      <c r="F17" s="20">
        <v>21068285</v>
      </c>
      <c r="G17" s="24"/>
      <c r="H17" s="24"/>
      <c r="I17" s="24"/>
      <c r="J17" s="20"/>
      <c r="K17" s="24"/>
      <c r="L17" s="24">
        <v>2102761</v>
      </c>
      <c r="M17" s="20">
        <v>2429709</v>
      </c>
      <c r="N17" s="24">
        <v>4532470</v>
      </c>
      <c r="O17" s="24"/>
      <c r="P17" s="24"/>
      <c r="Q17" s="20"/>
      <c r="R17" s="24"/>
      <c r="S17" s="24"/>
      <c r="T17" s="20"/>
      <c r="U17" s="24"/>
      <c r="V17" s="24"/>
      <c r="W17" s="24">
        <v>4532470</v>
      </c>
      <c r="X17" s="20">
        <v>10534146</v>
      </c>
      <c r="Y17" s="24">
        <v>-6001676</v>
      </c>
      <c r="Z17" s="25">
        <v>-56.973541091987897</v>
      </c>
      <c r="AA17" s="26">
        <v>21068285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-1024066</v>
      </c>
      <c r="D25" s="29">
        <f t="shared" ref="D25:Y25" si="1">SUM(D15:D24)</f>
        <v>0</v>
      </c>
      <c r="E25" s="35">
        <f t="shared" si="1"/>
        <v>21068285</v>
      </c>
      <c r="F25" s="36">
        <f t="shared" si="1"/>
        <v>21068285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2102761</v>
      </c>
      <c r="M25" s="36">
        <f t="shared" si="1"/>
        <v>2429709</v>
      </c>
      <c r="N25" s="36">
        <f t="shared" si="1"/>
        <v>4532470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4532470</v>
      </c>
      <c r="X25" s="36">
        <f t="shared" si="1"/>
        <v>10534146</v>
      </c>
      <c r="Y25" s="36">
        <f t="shared" si="1"/>
        <v>-6001676</v>
      </c>
      <c r="Z25" s="37">
        <f>+IF(X25&lt;&gt;0,+(Y25/X25)*100,0)</f>
        <v>-56.973541091987897</v>
      </c>
      <c r="AA25" s="38">
        <f>SUM(AA15:AA24)</f>
        <v>21068285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18950252</v>
      </c>
      <c r="D26" s="29">
        <f>+D13+D25</f>
        <v>0</v>
      </c>
      <c r="E26" s="30">
        <f t="shared" si="2"/>
        <v>1299282</v>
      </c>
      <c r="F26" s="31">
        <f t="shared" si="2"/>
        <v>1299282</v>
      </c>
      <c r="G26" s="31">
        <f t="shared" si="2"/>
        <v>518805</v>
      </c>
      <c r="H26" s="31">
        <f t="shared" si="2"/>
        <v>560287</v>
      </c>
      <c r="I26" s="31">
        <f t="shared" si="2"/>
        <v>506859</v>
      </c>
      <c r="J26" s="31">
        <f t="shared" si="2"/>
        <v>1585951</v>
      </c>
      <c r="K26" s="31">
        <f t="shared" si="2"/>
        <v>482836</v>
      </c>
      <c r="L26" s="31">
        <f t="shared" si="2"/>
        <v>585338</v>
      </c>
      <c r="M26" s="31">
        <f t="shared" si="2"/>
        <v>456913</v>
      </c>
      <c r="N26" s="31">
        <f t="shared" si="2"/>
        <v>1525087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3111038</v>
      </c>
      <c r="X26" s="31">
        <f t="shared" si="2"/>
        <v>4105182</v>
      </c>
      <c r="Y26" s="31">
        <f t="shared" si="2"/>
        <v>-994144</v>
      </c>
      <c r="Z26" s="32">
        <f>+IF(X26&lt;&gt;0,+(Y26/X26)*100,0)</f>
        <v>-24.216806952773346</v>
      </c>
      <c r="AA26" s="33">
        <f>+AA13+AA25</f>
        <v>1299282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34093063</v>
      </c>
      <c r="D32" s="18"/>
      <c r="E32" s="19">
        <v>12320801</v>
      </c>
      <c r="F32" s="20">
        <v>12320801</v>
      </c>
      <c r="G32" s="20">
        <v>515621</v>
      </c>
      <c r="H32" s="20">
        <v>586977</v>
      </c>
      <c r="I32" s="20">
        <v>548894</v>
      </c>
      <c r="J32" s="20">
        <v>1651492</v>
      </c>
      <c r="K32" s="20">
        <v>619842</v>
      </c>
      <c r="L32" s="20">
        <v>845721</v>
      </c>
      <c r="M32" s="20">
        <v>556466</v>
      </c>
      <c r="N32" s="20">
        <v>2022029</v>
      </c>
      <c r="O32" s="20"/>
      <c r="P32" s="20"/>
      <c r="Q32" s="20"/>
      <c r="R32" s="20"/>
      <c r="S32" s="20"/>
      <c r="T32" s="20"/>
      <c r="U32" s="20"/>
      <c r="V32" s="20"/>
      <c r="W32" s="20">
        <v>3673521</v>
      </c>
      <c r="X32" s="20">
        <v>6160344</v>
      </c>
      <c r="Y32" s="20">
        <v>-2486823</v>
      </c>
      <c r="Z32" s="21">
        <v>-40.36824891596963</v>
      </c>
      <c r="AA32" s="22">
        <v>12320801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34093063</v>
      </c>
      <c r="D37" s="29">
        <f t="shared" ref="D37:Y37" si="3">SUM(D29:D36)</f>
        <v>0</v>
      </c>
      <c r="E37" s="30">
        <f t="shared" si="3"/>
        <v>12320801</v>
      </c>
      <c r="F37" s="31">
        <f t="shared" si="3"/>
        <v>12320801</v>
      </c>
      <c r="G37" s="31">
        <f t="shared" si="3"/>
        <v>515621</v>
      </c>
      <c r="H37" s="31">
        <f t="shared" si="3"/>
        <v>586977</v>
      </c>
      <c r="I37" s="31">
        <f t="shared" si="3"/>
        <v>548894</v>
      </c>
      <c r="J37" s="31">
        <f t="shared" si="3"/>
        <v>1651492</v>
      </c>
      <c r="K37" s="31">
        <f t="shared" si="3"/>
        <v>619842</v>
      </c>
      <c r="L37" s="31">
        <f t="shared" si="3"/>
        <v>845721</v>
      </c>
      <c r="M37" s="31">
        <f t="shared" si="3"/>
        <v>556466</v>
      </c>
      <c r="N37" s="31">
        <f t="shared" si="3"/>
        <v>2022029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3673521</v>
      </c>
      <c r="X37" s="31">
        <f t="shared" si="3"/>
        <v>6160344</v>
      </c>
      <c r="Y37" s="31">
        <f t="shared" si="3"/>
        <v>-2486823</v>
      </c>
      <c r="Z37" s="32">
        <f>+IF(X37&lt;&gt;0,+(Y37/X37)*100,0)</f>
        <v>-40.36824891596963</v>
      </c>
      <c r="AA37" s="33">
        <f>SUM(AA29:AA36)</f>
        <v>12320801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34093063</v>
      </c>
      <c r="D44" s="29">
        <f>+D37+D43</f>
        <v>0</v>
      </c>
      <c r="E44" s="30">
        <f t="shared" si="5"/>
        <v>12320801</v>
      </c>
      <c r="F44" s="31">
        <f t="shared" si="5"/>
        <v>12320801</v>
      </c>
      <c r="G44" s="31">
        <f t="shared" si="5"/>
        <v>515621</v>
      </c>
      <c r="H44" s="31">
        <f t="shared" si="5"/>
        <v>586977</v>
      </c>
      <c r="I44" s="31">
        <f t="shared" si="5"/>
        <v>548894</v>
      </c>
      <c r="J44" s="31">
        <f t="shared" si="5"/>
        <v>1651492</v>
      </c>
      <c r="K44" s="31">
        <f t="shared" si="5"/>
        <v>619842</v>
      </c>
      <c r="L44" s="31">
        <f t="shared" si="5"/>
        <v>845721</v>
      </c>
      <c r="M44" s="31">
        <f t="shared" si="5"/>
        <v>556466</v>
      </c>
      <c r="N44" s="31">
        <f t="shared" si="5"/>
        <v>2022029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3673521</v>
      </c>
      <c r="X44" s="31">
        <f t="shared" si="5"/>
        <v>6160344</v>
      </c>
      <c r="Y44" s="31">
        <f t="shared" si="5"/>
        <v>-2486823</v>
      </c>
      <c r="Z44" s="32">
        <f>+IF(X44&lt;&gt;0,+(Y44/X44)*100,0)</f>
        <v>-40.36824891596963</v>
      </c>
      <c r="AA44" s="33">
        <f>+AA37+AA43</f>
        <v>12320801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-15142811</v>
      </c>
      <c r="D45" s="42">
        <f t="shared" si="6"/>
        <v>0</v>
      </c>
      <c r="E45" s="43">
        <f t="shared" si="6"/>
        <v>-11021519</v>
      </c>
      <c r="F45" s="44">
        <f t="shared" si="6"/>
        <v>-11021519</v>
      </c>
      <c r="G45" s="44">
        <f t="shared" si="6"/>
        <v>3184</v>
      </c>
      <c r="H45" s="44">
        <f t="shared" si="6"/>
        <v>-26690</v>
      </c>
      <c r="I45" s="44">
        <f t="shared" si="6"/>
        <v>-42035</v>
      </c>
      <c r="J45" s="44">
        <f t="shared" si="6"/>
        <v>-65541</v>
      </c>
      <c r="K45" s="44">
        <f t="shared" si="6"/>
        <v>-137006</v>
      </c>
      <c r="L45" s="44">
        <f t="shared" si="6"/>
        <v>-260383</v>
      </c>
      <c r="M45" s="44">
        <f t="shared" si="6"/>
        <v>-99553</v>
      </c>
      <c r="N45" s="44">
        <f t="shared" si="6"/>
        <v>-496942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-562483</v>
      </c>
      <c r="X45" s="44">
        <f t="shared" si="6"/>
        <v>-2055162</v>
      </c>
      <c r="Y45" s="44">
        <f t="shared" si="6"/>
        <v>1492679</v>
      </c>
      <c r="Z45" s="45">
        <f>+IF(X45&lt;&gt;0,+(Y45/X45)*100,0)</f>
        <v>-72.630722055001016</v>
      </c>
      <c r="AA45" s="46">
        <f>+AA26-AA44</f>
        <v>-11021519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-7525812</v>
      </c>
      <c r="D47" s="18"/>
      <c r="E47" s="19"/>
      <c r="F47" s="20"/>
      <c r="G47" s="20"/>
      <c r="H47" s="20"/>
      <c r="I47" s="20">
        <v>5011089</v>
      </c>
      <c r="J47" s="20">
        <v>5011089</v>
      </c>
      <c r="K47" s="20"/>
      <c r="L47" s="20">
        <v>11048866</v>
      </c>
      <c r="M47" s="20">
        <v>-693167</v>
      </c>
      <c r="N47" s="20">
        <v>10355699</v>
      </c>
      <c r="O47" s="20"/>
      <c r="P47" s="20"/>
      <c r="Q47" s="20"/>
      <c r="R47" s="20"/>
      <c r="S47" s="20"/>
      <c r="T47" s="20"/>
      <c r="U47" s="20"/>
      <c r="V47" s="20"/>
      <c r="W47" s="20">
        <v>15366788</v>
      </c>
      <c r="X47" s="20"/>
      <c r="Y47" s="20">
        <v>15366788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-7525812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5011089</v>
      </c>
      <c r="J50" s="52">
        <f t="shared" si="7"/>
        <v>5011089</v>
      </c>
      <c r="K50" s="52">
        <f t="shared" si="7"/>
        <v>0</v>
      </c>
      <c r="L50" s="52">
        <f t="shared" si="7"/>
        <v>11048866</v>
      </c>
      <c r="M50" s="52">
        <f t="shared" si="7"/>
        <v>-693167</v>
      </c>
      <c r="N50" s="52">
        <f t="shared" si="7"/>
        <v>10355699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15366788</v>
      </c>
      <c r="X50" s="52">
        <f t="shared" si="7"/>
        <v>0</v>
      </c>
      <c r="Y50" s="52">
        <f t="shared" si="7"/>
        <v>15366788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15368381</v>
      </c>
      <c r="F6" s="20">
        <v>15368381</v>
      </c>
      <c r="G6" s="20"/>
      <c r="H6" s="20"/>
      <c r="I6" s="20"/>
      <c r="J6" s="20"/>
      <c r="K6" s="20"/>
      <c r="L6" s="20">
        <v>-358309</v>
      </c>
      <c r="M6" s="20">
        <v>-3146110</v>
      </c>
      <c r="N6" s="20">
        <v>-3504419</v>
      </c>
      <c r="O6" s="20"/>
      <c r="P6" s="20"/>
      <c r="Q6" s="20"/>
      <c r="R6" s="20"/>
      <c r="S6" s="20"/>
      <c r="T6" s="20"/>
      <c r="U6" s="20"/>
      <c r="V6" s="20"/>
      <c r="W6" s="20">
        <v>-3504419</v>
      </c>
      <c r="X6" s="20">
        <v>7684194</v>
      </c>
      <c r="Y6" s="20">
        <v>-11188613</v>
      </c>
      <c r="Z6" s="21">
        <v>-145.60555082289696</v>
      </c>
      <c r="AA6" s="22">
        <v>15368381</v>
      </c>
    </row>
    <row r="7" spans="1:27" x14ac:dyDescent="0.25">
      <c r="A7" s="23" t="s">
        <v>35</v>
      </c>
      <c r="B7" s="17" t="s">
        <v>32</v>
      </c>
      <c r="C7" s="18">
        <v>2343073</v>
      </c>
      <c r="D7" s="18"/>
      <c r="E7" s="19">
        <v>3138804</v>
      </c>
      <c r="F7" s="20">
        <v>3138804</v>
      </c>
      <c r="G7" s="20">
        <v>392810</v>
      </c>
      <c r="H7" s="20">
        <v>-238665</v>
      </c>
      <c r="I7" s="20">
        <v>-220232</v>
      </c>
      <c r="J7" s="20">
        <v>-66087</v>
      </c>
      <c r="K7" s="20">
        <v>-67286</v>
      </c>
      <c r="L7" s="20">
        <v>8432</v>
      </c>
      <c r="M7" s="20">
        <v>70551</v>
      </c>
      <c r="N7" s="20">
        <v>11697</v>
      </c>
      <c r="O7" s="20"/>
      <c r="P7" s="20"/>
      <c r="Q7" s="20"/>
      <c r="R7" s="20"/>
      <c r="S7" s="20"/>
      <c r="T7" s="20"/>
      <c r="U7" s="20"/>
      <c r="V7" s="20"/>
      <c r="W7" s="20">
        <v>-54390</v>
      </c>
      <c r="X7" s="20">
        <v>1569402</v>
      </c>
      <c r="Y7" s="20">
        <v>-1623792</v>
      </c>
      <c r="Z7" s="21">
        <v>-103.465651248055</v>
      </c>
      <c r="AA7" s="22">
        <v>3138804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99721</v>
      </c>
      <c r="D10" s="18"/>
      <c r="E10" s="19">
        <v>94455</v>
      </c>
      <c r="F10" s="20">
        <v>94455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47226</v>
      </c>
      <c r="Y10" s="20">
        <v>-47226</v>
      </c>
      <c r="Z10" s="21">
        <v>-100</v>
      </c>
      <c r="AA10" s="22">
        <v>94455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11242612</v>
      </c>
      <c r="F11" s="20">
        <v>11242612</v>
      </c>
      <c r="G11" s="24"/>
      <c r="H11" s="24"/>
      <c r="I11" s="24"/>
      <c r="J11" s="20"/>
      <c r="K11" s="24"/>
      <c r="L11" s="24">
        <v>150107</v>
      </c>
      <c r="M11" s="20">
        <v>251468</v>
      </c>
      <c r="N11" s="24">
        <v>401575</v>
      </c>
      <c r="O11" s="24"/>
      <c r="P11" s="24"/>
      <c r="Q11" s="20"/>
      <c r="R11" s="24"/>
      <c r="S11" s="24"/>
      <c r="T11" s="20"/>
      <c r="U11" s="24"/>
      <c r="V11" s="24"/>
      <c r="W11" s="24">
        <v>401575</v>
      </c>
      <c r="X11" s="20">
        <v>5621310</v>
      </c>
      <c r="Y11" s="24">
        <v>-5219735</v>
      </c>
      <c r="Z11" s="25">
        <v>-92.856202557766792</v>
      </c>
      <c r="AA11" s="26">
        <v>11242612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2442794</v>
      </c>
      <c r="D13" s="29">
        <f>SUM(D6:D12)</f>
        <v>0</v>
      </c>
      <c r="E13" s="30">
        <f t="shared" si="0"/>
        <v>29844252</v>
      </c>
      <c r="F13" s="31">
        <f t="shared" si="0"/>
        <v>29844252</v>
      </c>
      <c r="G13" s="31">
        <f t="shared" si="0"/>
        <v>392810</v>
      </c>
      <c r="H13" s="31">
        <f t="shared" si="0"/>
        <v>-238665</v>
      </c>
      <c r="I13" s="31">
        <f t="shared" si="0"/>
        <v>-220232</v>
      </c>
      <c r="J13" s="31">
        <f t="shared" si="0"/>
        <v>-66087</v>
      </c>
      <c r="K13" s="31">
        <f t="shared" si="0"/>
        <v>-67286</v>
      </c>
      <c r="L13" s="31">
        <f t="shared" si="0"/>
        <v>-199770</v>
      </c>
      <c r="M13" s="31">
        <f t="shared" si="0"/>
        <v>-2824091</v>
      </c>
      <c r="N13" s="31">
        <f t="shared" si="0"/>
        <v>-3091147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-3157234</v>
      </c>
      <c r="X13" s="31">
        <f t="shared" si="0"/>
        <v>14922132</v>
      </c>
      <c r="Y13" s="31">
        <f t="shared" si="0"/>
        <v>-18079366</v>
      </c>
      <c r="Z13" s="32">
        <f>+IF(X13&lt;&gt;0,+(Y13/X13)*100,0)</f>
        <v>-121.15806240019857</v>
      </c>
      <c r="AA13" s="33">
        <f>SUM(AA6:AA12)</f>
        <v>29844252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10171481</v>
      </c>
      <c r="D17" s="18"/>
      <c r="E17" s="19">
        <v>546653322</v>
      </c>
      <c r="F17" s="20">
        <v>546653322</v>
      </c>
      <c r="G17" s="24"/>
      <c r="H17" s="24">
        <v>30000</v>
      </c>
      <c r="I17" s="24"/>
      <c r="J17" s="20">
        <v>30000</v>
      </c>
      <c r="K17" s="24">
        <v>60870</v>
      </c>
      <c r="L17" s="24"/>
      <c r="M17" s="20"/>
      <c r="N17" s="24">
        <v>60870</v>
      </c>
      <c r="O17" s="24"/>
      <c r="P17" s="24"/>
      <c r="Q17" s="20"/>
      <c r="R17" s="24"/>
      <c r="S17" s="24"/>
      <c r="T17" s="20"/>
      <c r="U17" s="24"/>
      <c r="V17" s="24"/>
      <c r="W17" s="24">
        <v>90870</v>
      </c>
      <c r="X17" s="20">
        <v>273326658</v>
      </c>
      <c r="Y17" s="24">
        <v>-273235788</v>
      </c>
      <c r="Z17" s="25">
        <v>-99.966754066118199</v>
      </c>
      <c r="AA17" s="26">
        <v>546653322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10171481</v>
      </c>
      <c r="D25" s="29">
        <f t="shared" ref="D25:Y25" si="1">SUM(D15:D24)</f>
        <v>0</v>
      </c>
      <c r="E25" s="35">
        <f t="shared" si="1"/>
        <v>546653322</v>
      </c>
      <c r="F25" s="36">
        <f t="shared" si="1"/>
        <v>546653322</v>
      </c>
      <c r="G25" s="36">
        <f t="shared" si="1"/>
        <v>0</v>
      </c>
      <c r="H25" s="36">
        <f t="shared" si="1"/>
        <v>30000</v>
      </c>
      <c r="I25" s="36">
        <f t="shared" si="1"/>
        <v>0</v>
      </c>
      <c r="J25" s="36">
        <f t="shared" si="1"/>
        <v>30000</v>
      </c>
      <c r="K25" s="36">
        <f t="shared" si="1"/>
        <v>60870</v>
      </c>
      <c r="L25" s="36">
        <f t="shared" si="1"/>
        <v>0</v>
      </c>
      <c r="M25" s="36">
        <f t="shared" si="1"/>
        <v>0</v>
      </c>
      <c r="N25" s="36">
        <f t="shared" si="1"/>
        <v>60870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90870</v>
      </c>
      <c r="X25" s="36">
        <f t="shared" si="1"/>
        <v>273326658</v>
      </c>
      <c r="Y25" s="36">
        <f t="shared" si="1"/>
        <v>-273235788</v>
      </c>
      <c r="Z25" s="37">
        <f>+IF(X25&lt;&gt;0,+(Y25/X25)*100,0)</f>
        <v>-99.966754066118199</v>
      </c>
      <c r="AA25" s="38">
        <f>SUM(AA15:AA24)</f>
        <v>546653322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12614275</v>
      </c>
      <c r="D26" s="29">
        <f>+D13+D25</f>
        <v>0</v>
      </c>
      <c r="E26" s="30">
        <f t="shared" si="2"/>
        <v>576497574</v>
      </c>
      <c r="F26" s="31">
        <f t="shared" si="2"/>
        <v>576497574</v>
      </c>
      <c r="G26" s="31">
        <f t="shared" si="2"/>
        <v>392810</v>
      </c>
      <c r="H26" s="31">
        <f t="shared" si="2"/>
        <v>-208665</v>
      </c>
      <c r="I26" s="31">
        <f t="shared" si="2"/>
        <v>-220232</v>
      </c>
      <c r="J26" s="31">
        <f t="shared" si="2"/>
        <v>-36087</v>
      </c>
      <c r="K26" s="31">
        <f t="shared" si="2"/>
        <v>-6416</v>
      </c>
      <c r="L26" s="31">
        <f t="shared" si="2"/>
        <v>-199770</v>
      </c>
      <c r="M26" s="31">
        <f t="shared" si="2"/>
        <v>-2824091</v>
      </c>
      <c r="N26" s="31">
        <f t="shared" si="2"/>
        <v>-3030277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-3066364</v>
      </c>
      <c r="X26" s="31">
        <f t="shared" si="2"/>
        <v>288248790</v>
      </c>
      <c r="Y26" s="31">
        <f t="shared" si="2"/>
        <v>-291315154</v>
      </c>
      <c r="Z26" s="32">
        <f>+IF(X26&lt;&gt;0,+(Y26/X26)*100,0)</f>
        <v>-101.06379076213989</v>
      </c>
      <c r="AA26" s="33">
        <f>+AA13+AA25</f>
        <v>576497574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2786629</v>
      </c>
      <c r="D32" s="18"/>
      <c r="E32" s="19">
        <v>-45700</v>
      </c>
      <c r="F32" s="20">
        <v>-45700</v>
      </c>
      <c r="G32" s="20">
        <v>225670</v>
      </c>
      <c r="H32" s="20">
        <v>229632</v>
      </c>
      <c r="I32" s="20">
        <v>222660</v>
      </c>
      <c r="J32" s="20">
        <v>677962</v>
      </c>
      <c r="K32" s="20">
        <v>227952</v>
      </c>
      <c r="L32" s="20">
        <v>1410831</v>
      </c>
      <c r="M32" s="20">
        <v>-1304513</v>
      </c>
      <c r="N32" s="20">
        <v>334270</v>
      </c>
      <c r="O32" s="20"/>
      <c r="P32" s="20"/>
      <c r="Q32" s="20"/>
      <c r="R32" s="20"/>
      <c r="S32" s="20"/>
      <c r="T32" s="20"/>
      <c r="U32" s="20"/>
      <c r="V32" s="20"/>
      <c r="W32" s="20">
        <v>1012232</v>
      </c>
      <c r="X32" s="20">
        <v>-22848</v>
      </c>
      <c r="Y32" s="20">
        <v>1035080</v>
      </c>
      <c r="Z32" s="21">
        <v>-4530.287114845938</v>
      </c>
      <c r="AA32" s="22">
        <v>-45700</v>
      </c>
    </row>
    <row r="33" spans="1:27" x14ac:dyDescent="0.25">
      <c r="A33" s="23" t="s">
        <v>60</v>
      </c>
      <c r="B33" s="17" t="s">
        <v>32</v>
      </c>
      <c r="C33" s="18">
        <v>7240566</v>
      </c>
      <c r="D33" s="18"/>
      <c r="E33" s="19">
        <v>2075278</v>
      </c>
      <c r="F33" s="20">
        <v>2075278</v>
      </c>
      <c r="G33" s="20">
        <v>7080000</v>
      </c>
      <c r="H33" s="20"/>
      <c r="I33" s="20"/>
      <c r="J33" s="20">
        <v>7080000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7080000</v>
      </c>
      <c r="X33" s="20">
        <v>1037640</v>
      </c>
      <c r="Y33" s="20">
        <v>6042360</v>
      </c>
      <c r="Z33" s="21">
        <v>582.31756678616864</v>
      </c>
      <c r="AA33" s="22">
        <v>2075278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2441763</v>
      </c>
      <c r="F35" s="20">
        <v>2441763</v>
      </c>
      <c r="G35" s="20"/>
      <c r="H35" s="20"/>
      <c r="I35" s="20"/>
      <c r="J35" s="20"/>
      <c r="K35" s="20"/>
      <c r="L35" s="20">
        <v>23692</v>
      </c>
      <c r="M35" s="20">
        <v>73584</v>
      </c>
      <c r="N35" s="20">
        <v>97276</v>
      </c>
      <c r="O35" s="20"/>
      <c r="P35" s="20"/>
      <c r="Q35" s="20"/>
      <c r="R35" s="20"/>
      <c r="S35" s="20"/>
      <c r="T35" s="20"/>
      <c r="U35" s="20"/>
      <c r="V35" s="20"/>
      <c r="W35" s="20">
        <v>97276</v>
      </c>
      <c r="X35" s="20">
        <v>1220880</v>
      </c>
      <c r="Y35" s="20">
        <v>-1123604</v>
      </c>
      <c r="Z35" s="21">
        <v>-92.032304567197428</v>
      </c>
      <c r="AA35" s="22">
        <v>2441763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10027195</v>
      </c>
      <c r="D37" s="29">
        <f t="shared" ref="D37:Y37" si="3">SUM(D29:D36)</f>
        <v>0</v>
      </c>
      <c r="E37" s="30">
        <f t="shared" si="3"/>
        <v>4471341</v>
      </c>
      <c r="F37" s="31">
        <f t="shared" si="3"/>
        <v>4471341</v>
      </c>
      <c r="G37" s="31">
        <f t="shared" si="3"/>
        <v>7305670</v>
      </c>
      <c r="H37" s="31">
        <f t="shared" si="3"/>
        <v>229632</v>
      </c>
      <c r="I37" s="31">
        <f t="shared" si="3"/>
        <v>222660</v>
      </c>
      <c r="J37" s="31">
        <f t="shared" si="3"/>
        <v>7757962</v>
      </c>
      <c r="K37" s="31">
        <f t="shared" si="3"/>
        <v>227952</v>
      </c>
      <c r="L37" s="31">
        <f t="shared" si="3"/>
        <v>1434523</v>
      </c>
      <c r="M37" s="31">
        <f t="shared" si="3"/>
        <v>-1230929</v>
      </c>
      <c r="N37" s="31">
        <f t="shared" si="3"/>
        <v>431546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8189508</v>
      </c>
      <c r="X37" s="31">
        <f t="shared" si="3"/>
        <v>2235672</v>
      </c>
      <c r="Y37" s="31">
        <f t="shared" si="3"/>
        <v>5953836</v>
      </c>
      <c r="Z37" s="32">
        <f>+IF(X37&lt;&gt;0,+(Y37/X37)*100,0)</f>
        <v>266.31080051098735</v>
      </c>
      <c r="AA37" s="33">
        <f>SUM(AA29:AA36)</f>
        <v>4471341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10027195</v>
      </c>
      <c r="D44" s="29">
        <f>+D37+D43</f>
        <v>0</v>
      </c>
      <c r="E44" s="30">
        <f t="shared" si="5"/>
        <v>4471341</v>
      </c>
      <c r="F44" s="31">
        <f t="shared" si="5"/>
        <v>4471341</v>
      </c>
      <c r="G44" s="31">
        <f t="shared" si="5"/>
        <v>7305670</v>
      </c>
      <c r="H44" s="31">
        <f t="shared" si="5"/>
        <v>229632</v>
      </c>
      <c r="I44" s="31">
        <f t="shared" si="5"/>
        <v>222660</v>
      </c>
      <c r="J44" s="31">
        <f t="shared" si="5"/>
        <v>7757962</v>
      </c>
      <c r="K44" s="31">
        <f t="shared" si="5"/>
        <v>227952</v>
      </c>
      <c r="L44" s="31">
        <f t="shared" si="5"/>
        <v>1434523</v>
      </c>
      <c r="M44" s="31">
        <f t="shared" si="5"/>
        <v>-1230929</v>
      </c>
      <c r="N44" s="31">
        <f t="shared" si="5"/>
        <v>431546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8189508</v>
      </c>
      <c r="X44" s="31">
        <f t="shared" si="5"/>
        <v>2235672</v>
      </c>
      <c r="Y44" s="31">
        <f t="shared" si="5"/>
        <v>5953836</v>
      </c>
      <c r="Z44" s="32">
        <f>+IF(X44&lt;&gt;0,+(Y44/X44)*100,0)</f>
        <v>266.31080051098735</v>
      </c>
      <c r="AA44" s="33">
        <f>+AA37+AA43</f>
        <v>4471341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2587080</v>
      </c>
      <c r="D45" s="42">
        <f t="shared" si="6"/>
        <v>0</v>
      </c>
      <c r="E45" s="43">
        <f t="shared" si="6"/>
        <v>572026233</v>
      </c>
      <c r="F45" s="44">
        <f t="shared" si="6"/>
        <v>572026233</v>
      </c>
      <c r="G45" s="44">
        <f t="shared" si="6"/>
        <v>-6912860</v>
      </c>
      <c r="H45" s="44">
        <f t="shared" si="6"/>
        <v>-438297</v>
      </c>
      <c r="I45" s="44">
        <f t="shared" si="6"/>
        <v>-442892</v>
      </c>
      <c r="J45" s="44">
        <f t="shared" si="6"/>
        <v>-7794049</v>
      </c>
      <c r="K45" s="44">
        <f t="shared" si="6"/>
        <v>-234368</v>
      </c>
      <c r="L45" s="44">
        <f t="shared" si="6"/>
        <v>-1634293</v>
      </c>
      <c r="M45" s="44">
        <f t="shared" si="6"/>
        <v>-1593162</v>
      </c>
      <c r="N45" s="44">
        <f t="shared" si="6"/>
        <v>-3461823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-11255872</v>
      </c>
      <c r="X45" s="44">
        <f t="shared" si="6"/>
        <v>286013118</v>
      </c>
      <c r="Y45" s="44">
        <f t="shared" si="6"/>
        <v>-297268990</v>
      </c>
      <c r="Z45" s="45">
        <f>+IF(X45&lt;&gt;0,+(Y45/X45)*100,0)</f>
        <v>-103.93543907311273</v>
      </c>
      <c r="AA45" s="46">
        <f>+AA26-AA44</f>
        <v>572026233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15400321</v>
      </c>
      <c r="D6" s="18"/>
      <c r="E6" s="19">
        <v>6645621</v>
      </c>
      <c r="F6" s="20">
        <v>6645621</v>
      </c>
      <c r="G6" s="20">
        <v>6191317</v>
      </c>
      <c r="H6" s="20">
        <v>-408167</v>
      </c>
      <c r="I6" s="20">
        <v>-9561656</v>
      </c>
      <c r="J6" s="20">
        <v>-3778506</v>
      </c>
      <c r="K6" s="20">
        <v>3963437</v>
      </c>
      <c r="L6" s="20">
        <v>414430</v>
      </c>
      <c r="M6" s="20">
        <v>140267</v>
      </c>
      <c r="N6" s="20">
        <v>4518134</v>
      </c>
      <c r="O6" s="20"/>
      <c r="P6" s="20"/>
      <c r="Q6" s="20"/>
      <c r="R6" s="20"/>
      <c r="S6" s="20"/>
      <c r="T6" s="20"/>
      <c r="U6" s="20"/>
      <c r="V6" s="20"/>
      <c r="W6" s="20">
        <v>739628</v>
      </c>
      <c r="X6" s="20">
        <v>3322812</v>
      </c>
      <c r="Y6" s="20">
        <v>-2583184</v>
      </c>
      <c r="Z6" s="21">
        <v>-77.740901381119372</v>
      </c>
      <c r="AA6" s="22">
        <v>6645621</v>
      </c>
    </row>
    <row r="7" spans="1:27" x14ac:dyDescent="0.25">
      <c r="A7" s="23" t="s">
        <v>35</v>
      </c>
      <c r="B7" s="17" t="s">
        <v>32</v>
      </c>
      <c r="C7" s="18">
        <v>26058297</v>
      </c>
      <c r="D7" s="18"/>
      <c r="E7" s="19">
        <v>24558237</v>
      </c>
      <c r="F7" s="20">
        <v>24558237</v>
      </c>
      <c r="G7" s="20">
        <v>2113942</v>
      </c>
      <c r="H7" s="20">
        <v>870330</v>
      </c>
      <c r="I7" s="20">
        <v>39028446</v>
      </c>
      <c r="J7" s="20">
        <v>42012718</v>
      </c>
      <c r="K7" s="20">
        <v>874588</v>
      </c>
      <c r="L7" s="20">
        <v>917535</v>
      </c>
      <c r="M7" s="20">
        <v>1217549</v>
      </c>
      <c r="N7" s="20">
        <v>3009672</v>
      </c>
      <c r="O7" s="20"/>
      <c r="P7" s="20"/>
      <c r="Q7" s="20"/>
      <c r="R7" s="20"/>
      <c r="S7" s="20"/>
      <c r="T7" s="20"/>
      <c r="U7" s="20"/>
      <c r="V7" s="20"/>
      <c r="W7" s="20">
        <v>45022390</v>
      </c>
      <c r="X7" s="20">
        <v>12279126</v>
      </c>
      <c r="Y7" s="20">
        <v>32743264</v>
      </c>
      <c r="Z7" s="21">
        <v>266.65793640361699</v>
      </c>
      <c r="AA7" s="22">
        <v>24558237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-2116954</v>
      </c>
      <c r="F8" s="20">
        <v>-2116954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-1058478</v>
      </c>
      <c r="Y8" s="20">
        <v>1058478</v>
      </c>
      <c r="Z8" s="21">
        <v>-100</v>
      </c>
      <c r="AA8" s="22">
        <v>-2116954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42801</v>
      </c>
      <c r="D10" s="18"/>
      <c r="E10" s="19">
        <v>68829</v>
      </c>
      <c r="F10" s="20">
        <v>68829</v>
      </c>
      <c r="G10" s="20"/>
      <c r="H10" s="20"/>
      <c r="I10" s="20">
        <v>151</v>
      </c>
      <c r="J10" s="20">
        <v>151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151</v>
      </c>
      <c r="X10" s="20">
        <v>34410</v>
      </c>
      <c r="Y10" s="20">
        <v>-34259</v>
      </c>
      <c r="Z10" s="21">
        <v>-99.561174077303107</v>
      </c>
      <c r="AA10" s="22">
        <v>68829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3263669</v>
      </c>
      <c r="F11" s="20">
        <v>3263669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1631832</v>
      </c>
      <c r="Y11" s="24">
        <v>-1631832</v>
      </c>
      <c r="Z11" s="25">
        <v>-100</v>
      </c>
      <c r="AA11" s="26">
        <v>3263669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41501419</v>
      </c>
      <c r="D13" s="29">
        <f>SUM(D6:D12)</f>
        <v>0</v>
      </c>
      <c r="E13" s="30">
        <f t="shared" si="0"/>
        <v>32419402</v>
      </c>
      <c r="F13" s="31">
        <f t="shared" si="0"/>
        <v>32419402</v>
      </c>
      <c r="G13" s="31">
        <f t="shared" si="0"/>
        <v>8305259</v>
      </c>
      <c r="H13" s="31">
        <f t="shared" si="0"/>
        <v>462163</v>
      </c>
      <c r="I13" s="31">
        <f t="shared" si="0"/>
        <v>29466941</v>
      </c>
      <c r="J13" s="31">
        <f t="shared" si="0"/>
        <v>38234363</v>
      </c>
      <c r="K13" s="31">
        <f t="shared" si="0"/>
        <v>4838025</v>
      </c>
      <c r="L13" s="31">
        <f t="shared" si="0"/>
        <v>1331965</v>
      </c>
      <c r="M13" s="31">
        <f t="shared" si="0"/>
        <v>1357816</v>
      </c>
      <c r="N13" s="31">
        <f t="shared" si="0"/>
        <v>7527806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45762169</v>
      </c>
      <c r="X13" s="31">
        <f t="shared" si="0"/>
        <v>16209702</v>
      </c>
      <c r="Y13" s="31">
        <f t="shared" si="0"/>
        <v>29552467</v>
      </c>
      <c r="Z13" s="32">
        <f>+IF(X13&lt;&gt;0,+(Y13/X13)*100,0)</f>
        <v>182.3134503027878</v>
      </c>
      <c r="AA13" s="33">
        <f>SUM(AA6:AA12)</f>
        <v>32419402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21332019</v>
      </c>
      <c r="D17" s="18"/>
      <c r="E17" s="19">
        <v>20000000</v>
      </c>
      <c r="F17" s="20">
        <v>20000000</v>
      </c>
      <c r="G17" s="24">
        <v>1570090</v>
      </c>
      <c r="H17" s="24">
        <v>7553096</v>
      </c>
      <c r="I17" s="24">
        <v>-53968726</v>
      </c>
      <c r="J17" s="20">
        <v>-44845540</v>
      </c>
      <c r="K17" s="24">
        <v>3302518</v>
      </c>
      <c r="L17" s="24">
        <v>5594264</v>
      </c>
      <c r="M17" s="20"/>
      <c r="N17" s="24">
        <v>8896782</v>
      </c>
      <c r="O17" s="24"/>
      <c r="P17" s="24"/>
      <c r="Q17" s="20"/>
      <c r="R17" s="24"/>
      <c r="S17" s="24"/>
      <c r="T17" s="20"/>
      <c r="U17" s="24"/>
      <c r="V17" s="24"/>
      <c r="W17" s="24">
        <v>-35948758</v>
      </c>
      <c r="X17" s="20">
        <v>10000002</v>
      </c>
      <c r="Y17" s="24">
        <v>-45948760</v>
      </c>
      <c r="Z17" s="25">
        <v>-459.4875081024984</v>
      </c>
      <c r="AA17" s="26">
        <v>20000000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21332019</v>
      </c>
      <c r="D25" s="29">
        <f t="shared" ref="D25:Y25" si="1">SUM(D15:D24)</f>
        <v>0</v>
      </c>
      <c r="E25" s="35">
        <f t="shared" si="1"/>
        <v>20000000</v>
      </c>
      <c r="F25" s="36">
        <f t="shared" si="1"/>
        <v>20000000</v>
      </c>
      <c r="G25" s="36">
        <f t="shared" si="1"/>
        <v>1570090</v>
      </c>
      <c r="H25" s="36">
        <f t="shared" si="1"/>
        <v>7553096</v>
      </c>
      <c r="I25" s="36">
        <f t="shared" si="1"/>
        <v>-53968726</v>
      </c>
      <c r="J25" s="36">
        <f t="shared" si="1"/>
        <v>-44845540</v>
      </c>
      <c r="K25" s="36">
        <f t="shared" si="1"/>
        <v>3302518</v>
      </c>
      <c r="L25" s="36">
        <f t="shared" si="1"/>
        <v>5594264</v>
      </c>
      <c r="M25" s="36">
        <f t="shared" si="1"/>
        <v>0</v>
      </c>
      <c r="N25" s="36">
        <f t="shared" si="1"/>
        <v>8896782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-35948758</v>
      </c>
      <c r="X25" s="36">
        <f t="shared" si="1"/>
        <v>10000002</v>
      </c>
      <c r="Y25" s="36">
        <f t="shared" si="1"/>
        <v>-45948760</v>
      </c>
      <c r="Z25" s="37">
        <f>+IF(X25&lt;&gt;0,+(Y25/X25)*100,0)</f>
        <v>-459.4875081024984</v>
      </c>
      <c r="AA25" s="38">
        <f>SUM(AA15:AA24)</f>
        <v>20000000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62833438</v>
      </c>
      <c r="D26" s="29">
        <f>+D13+D25</f>
        <v>0</v>
      </c>
      <c r="E26" s="30">
        <f t="shared" si="2"/>
        <v>52419402</v>
      </c>
      <c r="F26" s="31">
        <f t="shared" si="2"/>
        <v>52419402</v>
      </c>
      <c r="G26" s="31">
        <f t="shared" si="2"/>
        <v>9875349</v>
      </c>
      <c r="H26" s="31">
        <f t="shared" si="2"/>
        <v>8015259</v>
      </c>
      <c r="I26" s="31">
        <f t="shared" si="2"/>
        <v>-24501785</v>
      </c>
      <c r="J26" s="31">
        <f t="shared" si="2"/>
        <v>-6611177</v>
      </c>
      <c r="K26" s="31">
        <f t="shared" si="2"/>
        <v>8140543</v>
      </c>
      <c r="L26" s="31">
        <f t="shared" si="2"/>
        <v>6926229</v>
      </c>
      <c r="M26" s="31">
        <f t="shared" si="2"/>
        <v>1357816</v>
      </c>
      <c r="N26" s="31">
        <f t="shared" si="2"/>
        <v>16424588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9813411</v>
      </c>
      <c r="X26" s="31">
        <f t="shared" si="2"/>
        <v>26209704</v>
      </c>
      <c r="Y26" s="31">
        <f t="shared" si="2"/>
        <v>-16396293</v>
      </c>
      <c r="Z26" s="32">
        <f>+IF(X26&lt;&gt;0,+(Y26/X26)*100,0)</f>
        <v>-62.558100618000111</v>
      </c>
      <c r="AA26" s="33">
        <f>+AA13+AA25</f>
        <v>52419402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17595987</v>
      </c>
      <c r="D33" s="18"/>
      <c r="E33" s="19"/>
      <c r="F33" s="20"/>
      <c r="G33" s="20"/>
      <c r="H33" s="20">
        <v>-3710000</v>
      </c>
      <c r="I33" s="20">
        <v>-1</v>
      </c>
      <c r="J33" s="20">
        <v>-3710001</v>
      </c>
      <c r="K33" s="20">
        <v>-2249803</v>
      </c>
      <c r="L33" s="20"/>
      <c r="M33" s="20">
        <v>-5765325</v>
      </c>
      <c r="N33" s="20">
        <v>-8015128</v>
      </c>
      <c r="O33" s="20"/>
      <c r="P33" s="20"/>
      <c r="Q33" s="20"/>
      <c r="R33" s="20"/>
      <c r="S33" s="20"/>
      <c r="T33" s="20"/>
      <c r="U33" s="20"/>
      <c r="V33" s="20"/>
      <c r="W33" s="20">
        <v>-11725129</v>
      </c>
      <c r="X33" s="20"/>
      <c r="Y33" s="20">
        <v>-11725129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2244185</v>
      </c>
      <c r="F35" s="20">
        <v>2244185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1122090</v>
      </c>
      <c r="Y35" s="20">
        <v>-1122090</v>
      </c>
      <c r="Z35" s="21">
        <v>-100</v>
      </c>
      <c r="AA35" s="22">
        <v>2244185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17595987</v>
      </c>
      <c r="D37" s="29">
        <f t="shared" ref="D37:Y37" si="3">SUM(D29:D36)</f>
        <v>0</v>
      </c>
      <c r="E37" s="30">
        <f t="shared" si="3"/>
        <v>2244185</v>
      </c>
      <c r="F37" s="31">
        <f t="shared" si="3"/>
        <v>2244185</v>
      </c>
      <c r="G37" s="31">
        <f t="shared" si="3"/>
        <v>0</v>
      </c>
      <c r="H37" s="31">
        <f t="shared" si="3"/>
        <v>-3710000</v>
      </c>
      <c r="I37" s="31">
        <f t="shared" si="3"/>
        <v>-1</v>
      </c>
      <c r="J37" s="31">
        <f t="shared" si="3"/>
        <v>-3710001</v>
      </c>
      <c r="K37" s="31">
        <f t="shared" si="3"/>
        <v>-2249803</v>
      </c>
      <c r="L37" s="31">
        <f t="shared" si="3"/>
        <v>0</v>
      </c>
      <c r="M37" s="31">
        <f t="shared" si="3"/>
        <v>-5765325</v>
      </c>
      <c r="N37" s="31">
        <f t="shared" si="3"/>
        <v>-8015128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-11725129</v>
      </c>
      <c r="X37" s="31">
        <f t="shared" si="3"/>
        <v>1122090</v>
      </c>
      <c r="Y37" s="31">
        <f t="shared" si="3"/>
        <v>-12847219</v>
      </c>
      <c r="Z37" s="32">
        <f>+IF(X37&lt;&gt;0,+(Y37/X37)*100,0)</f>
        <v>-1144.9365915390031</v>
      </c>
      <c r="AA37" s="33">
        <f>SUM(AA29:AA36)</f>
        <v>2244185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17595987</v>
      </c>
      <c r="D44" s="29">
        <f>+D37+D43</f>
        <v>0</v>
      </c>
      <c r="E44" s="30">
        <f t="shared" si="5"/>
        <v>2244185</v>
      </c>
      <c r="F44" s="31">
        <f t="shared" si="5"/>
        <v>2244185</v>
      </c>
      <c r="G44" s="31">
        <f t="shared" si="5"/>
        <v>0</v>
      </c>
      <c r="H44" s="31">
        <f t="shared" si="5"/>
        <v>-3710000</v>
      </c>
      <c r="I44" s="31">
        <f t="shared" si="5"/>
        <v>-1</v>
      </c>
      <c r="J44" s="31">
        <f t="shared" si="5"/>
        <v>-3710001</v>
      </c>
      <c r="K44" s="31">
        <f t="shared" si="5"/>
        <v>-2249803</v>
      </c>
      <c r="L44" s="31">
        <f t="shared" si="5"/>
        <v>0</v>
      </c>
      <c r="M44" s="31">
        <f t="shared" si="5"/>
        <v>-5765325</v>
      </c>
      <c r="N44" s="31">
        <f t="shared" si="5"/>
        <v>-8015128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-11725129</v>
      </c>
      <c r="X44" s="31">
        <f t="shared" si="5"/>
        <v>1122090</v>
      </c>
      <c r="Y44" s="31">
        <f t="shared" si="5"/>
        <v>-12847219</v>
      </c>
      <c r="Z44" s="32">
        <f>+IF(X44&lt;&gt;0,+(Y44/X44)*100,0)</f>
        <v>-1144.9365915390031</v>
      </c>
      <c r="AA44" s="33">
        <f>+AA37+AA43</f>
        <v>2244185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45237451</v>
      </c>
      <c r="D45" s="42">
        <f t="shared" si="6"/>
        <v>0</v>
      </c>
      <c r="E45" s="43">
        <f t="shared" si="6"/>
        <v>50175217</v>
      </c>
      <c r="F45" s="44">
        <f t="shared" si="6"/>
        <v>50175217</v>
      </c>
      <c r="G45" s="44">
        <f t="shared" si="6"/>
        <v>9875349</v>
      </c>
      <c r="H45" s="44">
        <f t="shared" si="6"/>
        <v>11725259</v>
      </c>
      <c r="I45" s="44">
        <f t="shared" si="6"/>
        <v>-24501784</v>
      </c>
      <c r="J45" s="44">
        <f t="shared" si="6"/>
        <v>-2901176</v>
      </c>
      <c r="K45" s="44">
        <f t="shared" si="6"/>
        <v>10390346</v>
      </c>
      <c r="L45" s="44">
        <f t="shared" si="6"/>
        <v>6926229</v>
      </c>
      <c r="M45" s="44">
        <f t="shared" si="6"/>
        <v>7123141</v>
      </c>
      <c r="N45" s="44">
        <f t="shared" si="6"/>
        <v>24439716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21538540</v>
      </c>
      <c r="X45" s="44">
        <f t="shared" si="6"/>
        <v>25087614</v>
      </c>
      <c r="Y45" s="44">
        <f t="shared" si="6"/>
        <v>-3549074</v>
      </c>
      <c r="Z45" s="45">
        <f>+IF(X45&lt;&gt;0,+(Y45/X45)*100,0)</f>
        <v>-14.146717978042869</v>
      </c>
      <c r="AA45" s="46">
        <f>+AA26-AA44</f>
        <v>50175217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1974114</v>
      </c>
      <c r="D47" s="18"/>
      <c r="E47" s="19">
        <v>28084629</v>
      </c>
      <c r="F47" s="20">
        <v>28084629</v>
      </c>
      <c r="G47" s="20"/>
      <c r="H47" s="20"/>
      <c r="I47" s="20">
        <v>-1974114</v>
      </c>
      <c r="J47" s="20">
        <v>-1974114</v>
      </c>
      <c r="K47" s="20">
        <v>-12810</v>
      </c>
      <c r="L47" s="20"/>
      <c r="M47" s="20"/>
      <c r="N47" s="20">
        <v>-12810</v>
      </c>
      <c r="O47" s="20"/>
      <c r="P47" s="20"/>
      <c r="Q47" s="20"/>
      <c r="R47" s="20"/>
      <c r="S47" s="20"/>
      <c r="T47" s="20"/>
      <c r="U47" s="20"/>
      <c r="V47" s="20"/>
      <c r="W47" s="20">
        <v>-1986924</v>
      </c>
      <c r="X47" s="20">
        <v>14042316</v>
      </c>
      <c r="Y47" s="20">
        <v>-16029240</v>
      </c>
      <c r="Z47" s="47">
        <v>-114.14954627142701</v>
      </c>
      <c r="AA47" s="22">
        <v>28084629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1974114</v>
      </c>
      <c r="D50" s="50">
        <f t="shared" ref="D50:Y50" si="7">SUM(D47:D49)</f>
        <v>0</v>
      </c>
      <c r="E50" s="51">
        <f t="shared" si="7"/>
        <v>28084629</v>
      </c>
      <c r="F50" s="52">
        <f t="shared" si="7"/>
        <v>28084629</v>
      </c>
      <c r="G50" s="52">
        <f t="shared" si="7"/>
        <v>0</v>
      </c>
      <c r="H50" s="52">
        <f t="shared" si="7"/>
        <v>0</v>
      </c>
      <c r="I50" s="52">
        <f t="shared" si="7"/>
        <v>-1974114</v>
      </c>
      <c r="J50" s="52">
        <f t="shared" si="7"/>
        <v>-1974114</v>
      </c>
      <c r="K50" s="52">
        <f t="shared" si="7"/>
        <v>-12810</v>
      </c>
      <c r="L50" s="52">
        <f t="shared" si="7"/>
        <v>0</v>
      </c>
      <c r="M50" s="52">
        <f t="shared" si="7"/>
        <v>0</v>
      </c>
      <c r="N50" s="52">
        <f t="shared" si="7"/>
        <v>-12810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-1986924</v>
      </c>
      <c r="X50" s="52">
        <f t="shared" si="7"/>
        <v>14042316</v>
      </c>
      <c r="Y50" s="52">
        <f t="shared" si="7"/>
        <v>-16029240</v>
      </c>
      <c r="Z50" s="53">
        <f>+IF(X50&lt;&gt;0,+(Y50/X50)*100,0)</f>
        <v>-114.14954627142701</v>
      </c>
      <c r="AA50" s="54">
        <f>SUM(AA47:AA49)</f>
        <v>28084629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173169499</v>
      </c>
      <c r="D6" s="18"/>
      <c r="E6" s="19">
        <v>154320784</v>
      </c>
      <c r="F6" s="20">
        <v>154320784</v>
      </c>
      <c r="G6" s="20">
        <v>174118784</v>
      </c>
      <c r="H6" s="20">
        <v>1237258</v>
      </c>
      <c r="I6" s="20">
        <v>5031400</v>
      </c>
      <c r="J6" s="20">
        <v>180387442</v>
      </c>
      <c r="K6" s="20">
        <v>2817724</v>
      </c>
      <c r="L6" s="20">
        <v>7087149</v>
      </c>
      <c r="M6" s="20">
        <v>2508317</v>
      </c>
      <c r="N6" s="20">
        <v>12413190</v>
      </c>
      <c r="O6" s="20"/>
      <c r="P6" s="20"/>
      <c r="Q6" s="20"/>
      <c r="R6" s="20"/>
      <c r="S6" s="20"/>
      <c r="T6" s="20"/>
      <c r="U6" s="20"/>
      <c r="V6" s="20"/>
      <c r="W6" s="20">
        <v>192800632</v>
      </c>
      <c r="X6" s="20">
        <v>150902818</v>
      </c>
      <c r="Y6" s="20">
        <v>41897814</v>
      </c>
      <c r="Z6" s="21">
        <v>27.764765797813002</v>
      </c>
      <c r="AA6" s="22">
        <v>154320784</v>
      </c>
    </row>
    <row r="7" spans="1:27" x14ac:dyDescent="0.25">
      <c r="A7" s="23" t="s">
        <v>35</v>
      </c>
      <c r="B7" s="17" t="s">
        <v>32</v>
      </c>
      <c r="C7" s="18">
        <v>81572189</v>
      </c>
      <c r="D7" s="18"/>
      <c r="E7" s="19">
        <v>81683993</v>
      </c>
      <c r="F7" s="20">
        <v>81683993</v>
      </c>
      <c r="G7" s="20">
        <v>85454645</v>
      </c>
      <c r="H7" s="20">
        <v>1722561</v>
      </c>
      <c r="I7" s="20">
        <v>2131001</v>
      </c>
      <c r="J7" s="20">
        <v>89308207</v>
      </c>
      <c r="K7" s="20">
        <v>2618159</v>
      </c>
      <c r="L7" s="20">
        <v>4074479</v>
      </c>
      <c r="M7" s="20">
        <v>1635118</v>
      </c>
      <c r="N7" s="20">
        <v>8327756</v>
      </c>
      <c r="O7" s="20"/>
      <c r="P7" s="20"/>
      <c r="Q7" s="20"/>
      <c r="R7" s="20"/>
      <c r="S7" s="20"/>
      <c r="T7" s="20"/>
      <c r="U7" s="20"/>
      <c r="V7" s="20"/>
      <c r="W7" s="20">
        <v>97635963</v>
      </c>
      <c r="X7" s="20">
        <v>74991178</v>
      </c>
      <c r="Y7" s="20">
        <v>22644785</v>
      </c>
      <c r="Z7" s="21">
        <v>30.196598591903705</v>
      </c>
      <c r="AA7" s="22">
        <v>81683993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-9354149</v>
      </c>
      <c r="D10" s="18"/>
      <c r="E10" s="19">
        <v>-4874814</v>
      </c>
      <c r="F10" s="20">
        <v>-4874814</v>
      </c>
      <c r="G10" s="20">
        <v>-9546642</v>
      </c>
      <c r="H10" s="20">
        <v>-277410</v>
      </c>
      <c r="I10" s="20">
        <v>-378203</v>
      </c>
      <c r="J10" s="20">
        <v>-10202255</v>
      </c>
      <c r="K10" s="20">
        <v>-199228</v>
      </c>
      <c r="L10" s="20">
        <v>-516091</v>
      </c>
      <c r="M10" s="20">
        <v>-110286</v>
      </c>
      <c r="N10" s="20">
        <v>-825605</v>
      </c>
      <c r="O10" s="20"/>
      <c r="P10" s="20"/>
      <c r="Q10" s="20"/>
      <c r="R10" s="20"/>
      <c r="S10" s="20"/>
      <c r="T10" s="20"/>
      <c r="U10" s="20"/>
      <c r="V10" s="20"/>
      <c r="W10" s="20">
        <v>-11027860</v>
      </c>
      <c r="X10" s="20">
        <v>-4874814</v>
      </c>
      <c r="Y10" s="20">
        <v>-6153046</v>
      </c>
      <c r="Z10" s="21">
        <v>126.22114402723878</v>
      </c>
      <c r="AA10" s="22">
        <v>-4874814</v>
      </c>
    </row>
    <row r="11" spans="1:27" x14ac:dyDescent="0.25">
      <c r="A11" s="23" t="s">
        <v>39</v>
      </c>
      <c r="B11" s="17" t="s">
        <v>32</v>
      </c>
      <c r="C11" s="18">
        <v>3297645</v>
      </c>
      <c r="D11" s="18"/>
      <c r="E11" s="19">
        <v>2708480</v>
      </c>
      <c r="F11" s="20">
        <v>2708480</v>
      </c>
      <c r="G11" s="24">
        <v>3232590</v>
      </c>
      <c r="H11" s="24">
        <v>-295795</v>
      </c>
      <c r="I11" s="24">
        <v>-401763</v>
      </c>
      <c r="J11" s="20">
        <v>2535032</v>
      </c>
      <c r="K11" s="24">
        <v>207602</v>
      </c>
      <c r="L11" s="24">
        <v>-2524</v>
      </c>
      <c r="M11" s="20">
        <v>-8311</v>
      </c>
      <c r="N11" s="24">
        <v>196767</v>
      </c>
      <c r="O11" s="24"/>
      <c r="P11" s="24"/>
      <c r="Q11" s="20"/>
      <c r="R11" s="24"/>
      <c r="S11" s="24"/>
      <c r="T11" s="20"/>
      <c r="U11" s="24"/>
      <c r="V11" s="24"/>
      <c r="W11" s="24">
        <v>2731799</v>
      </c>
      <c r="X11" s="20">
        <v>2708480</v>
      </c>
      <c r="Y11" s="24">
        <v>23319</v>
      </c>
      <c r="Z11" s="25">
        <v>0.86096260633270316</v>
      </c>
      <c r="AA11" s="26">
        <v>2708480</v>
      </c>
    </row>
    <row r="12" spans="1:27" x14ac:dyDescent="0.25">
      <c r="A12" s="23" t="s">
        <v>40</v>
      </c>
      <c r="B12" s="17" t="s">
        <v>32</v>
      </c>
      <c r="C12" s="18">
        <v>-7250304</v>
      </c>
      <c r="D12" s="18"/>
      <c r="E12" s="19">
        <v>-7250304</v>
      </c>
      <c r="F12" s="20">
        <v>-7250304</v>
      </c>
      <c r="G12" s="20">
        <v>-7250304</v>
      </c>
      <c r="H12" s="20"/>
      <c r="I12" s="20"/>
      <c r="J12" s="20">
        <v>-7250304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-7250304</v>
      </c>
      <c r="X12" s="20">
        <v>-7250304</v>
      </c>
      <c r="Y12" s="20"/>
      <c r="Z12" s="21"/>
      <c r="AA12" s="22">
        <v>-7250304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241434880</v>
      </c>
      <c r="D13" s="29">
        <f>SUM(D6:D12)</f>
        <v>0</v>
      </c>
      <c r="E13" s="30">
        <f t="shared" si="0"/>
        <v>226588139</v>
      </c>
      <c r="F13" s="31">
        <f t="shared" si="0"/>
        <v>226588139</v>
      </c>
      <c r="G13" s="31">
        <f t="shared" si="0"/>
        <v>246009073</v>
      </c>
      <c r="H13" s="31">
        <f t="shared" si="0"/>
        <v>2386614</v>
      </c>
      <c r="I13" s="31">
        <f t="shared" si="0"/>
        <v>6382435</v>
      </c>
      <c r="J13" s="31">
        <f t="shared" si="0"/>
        <v>254778122</v>
      </c>
      <c r="K13" s="31">
        <f t="shared" si="0"/>
        <v>5444257</v>
      </c>
      <c r="L13" s="31">
        <f t="shared" si="0"/>
        <v>10643013</v>
      </c>
      <c r="M13" s="31">
        <f t="shared" si="0"/>
        <v>4024838</v>
      </c>
      <c r="N13" s="31">
        <f t="shared" si="0"/>
        <v>20112108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274890230</v>
      </c>
      <c r="X13" s="31">
        <f t="shared" si="0"/>
        <v>216477358</v>
      </c>
      <c r="Y13" s="31">
        <f t="shared" si="0"/>
        <v>58412872</v>
      </c>
      <c r="Z13" s="32">
        <f>+IF(X13&lt;&gt;0,+(Y13/X13)*100,0)</f>
        <v>26.983363313220039</v>
      </c>
      <c r="AA13" s="33">
        <f>SUM(AA6:AA12)</f>
        <v>226588139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94575126</v>
      </c>
      <c r="D17" s="18"/>
      <c r="E17" s="19">
        <v>83805837</v>
      </c>
      <c r="F17" s="20">
        <v>83805837</v>
      </c>
      <c r="G17" s="24">
        <v>94575126</v>
      </c>
      <c r="H17" s="24"/>
      <c r="I17" s="24">
        <v>23733</v>
      </c>
      <c r="J17" s="20">
        <v>94598859</v>
      </c>
      <c r="K17" s="24">
        <v>511040</v>
      </c>
      <c r="L17" s="24">
        <v>1149359</v>
      </c>
      <c r="M17" s="20"/>
      <c r="N17" s="24">
        <v>1660399</v>
      </c>
      <c r="O17" s="24"/>
      <c r="P17" s="24"/>
      <c r="Q17" s="20"/>
      <c r="R17" s="24"/>
      <c r="S17" s="24"/>
      <c r="T17" s="20"/>
      <c r="U17" s="24"/>
      <c r="V17" s="24"/>
      <c r="W17" s="24">
        <v>96259258</v>
      </c>
      <c r="X17" s="20">
        <v>78505963</v>
      </c>
      <c r="Y17" s="24">
        <v>17753295</v>
      </c>
      <c r="Z17" s="25">
        <v>22.613944624817865</v>
      </c>
      <c r="AA17" s="26">
        <v>83805837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-8635</v>
      </c>
      <c r="F21" s="20">
        <v>-8635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-6426</v>
      </c>
      <c r="Y21" s="20">
        <v>6426</v>
      </c>
      <c r="Z21" s="21">
        <v>-100</v>
      </c>
      <c r="AA21" s="22">
        <v>-8635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94575126</v>
      </c>
      <c r="D25" s="29">
        <f t="shared" ref="D25:Y25" si="1">SUM(D15:D24)</f>
        <v>0</v>
      </c>
      <c r="E25" s="35">
        <f t="shared" si="1"/>
        <v>83797202</v>
      </c>
      <c r="F25" s="36">
        <f t="shared" si="1"/>
        <v>83797202</v>
      </c>
      <c r="G25" s="36">
        <f t="shared" si="1"/>
        <v>94575126</v>
      </c>
      <c r="H25" s="36">
        <f t="shared" si="1"/>
        <v>0</v>
      </c>
      <c r="I25" s="36">
        <f t="shared" si="1"/>
        <v>23733</v>
      </c>
      <c r="J25" s="36">
        <f t="shared" si="1"/>
        <v>94598859</v>
      </c>
      <c r="K25" s="36">
        <f t="shared" si="1"/>
        <v>511040</v>
      </c>
      <c r="L25" s="36">
        <f t="shared" si="1"/>
        <v>1149359</v>
      </c>
      <c r="M25" s="36">
        <f t="shared" si="1"/>
        <v>0</v>
      </c>
      <c r="N25" s="36">
        <f t="shared" si="1"/>
        <v>1660399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96259258</v>
      </c>
      <c r="X25" s="36">
        <f t="shared" si="1"/>
        <v>78499537</v>
      </c>
      <c r="Y25" s="36">
        <f t="shared" si="1"/>
        <v>17759721</v>
      </c>
      <c r="Z25" s="37">
        <f>+IF(X25&lt;&gt;0,+(Y25/X25)*100,0)</f>
        <v>22.623981845905664</v>
      </c>
      <c r="AA25" s="38">
        <f>SUM(AA15:AA24)</f>
        <v>83797202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336010006</v>
      </c>
      <c r="D26" s="29">
        <f>+D13+D25</f>
        <v>0</v>
      </c>
      <c r="E26" s="30">
        <f t="shared" si="2"/>
        <v>310385341</v>
      </c>
      <c r="F26" s="31">
        <f t="shared" si="2"/>
        <v>310385341</v>
      </c>
      <c r="G26" s="31">
        <f t="shared" si="2"/>
        <v>340584199</v>
      </c>
      <c r="H26" s="31">
        <f t="shared" si="2"/>
        <v>2386614</v>
      </c>
      <c r="I26" s="31">
        <f t="shared" si="2"/>
        <v>6406168</v>
      </c>
      <c r="J26" s="31">
        <f t="shared" si="2"/>
        <v>349376981</v>
      </c>
      <c r="K26" s="31">
        <f t="shared" si="2"/>
        <v>5955297</v>
      </c>
      <c r="L26" s="31">
        <f t="shared" si="2"/>
        <v>11792372</v>
      </c>
      <c r="M26" s="31">
        <f t="shared" si="2"/>
        <v>4024838</v>
      </c>
      <c r="N26" s="31">
        <f t="shared" si="2"/>
        <v>21772507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371149488</v>
      </c>
      <c r="X26" s="31">
        <f t="shared" si="2"/>
        <v>294976895</v>
      </c>
      <c r="Y26" s="31">
        <f t="shared" si="2"/>
        <v>76172593</v>
      </c>
      <c r="Z26" s="32">
        <f>+IF(X26&lt;&gt;0,+(Y26/X26)*100,0)</f>
        <v>25.823240494819093</v>
      </c>
      <c r="AA26" s="33">
        <f>+AA13+AA25</f>
        <v>310385341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-259156</v>
      </c>
      <c r="D31" s="18"/>
      <c r="E31" s="19">
        <v>-173421</v>
      </c>
      <c r="F31" s="20">
        <v>-173421</v>
      </c>
      <c r="G31" s="20">
        <v>-268147</v>
      </c>
      <c r="H31" s="20">
        <v>-23461</v>
      </c>
      <c r="I31" s="20">
        <v>-19413</v>
      </c>
      <c r="J31" s="20">
        <v>-311021</v>
      </c>
      <c r="K31" s="20">
        <v>-11800</v>
      </c>
      <c r="L31" s="20">
        <v>-10386</v>
      </c>
      <c r="M31" s="20">
        <v>-16040</v>
      </c>
      <c r="N31" s="20">
        <v>-38226</v>
      </c>
      <c r="O31" s="20"/>
      <c r="P31" s="20"/>
      <c r="Q31" s="20"/>
      <c r="R31" s="20"/>
      <c r="S31" s="20"/>
      <c r="T31" s="20"/>
      <c r="U31" s="20"/>
      <c r="V31" s="20"/>
      <c r="W31" s="20">
        <v>-349247</v>
      </c>
      <c r="X31" s="20">
        <v>-173421</v>
      </c>
      <c r="Y31" s="20">
        <v>-175826</v>
      </c>
      <c r="Z31" s="21">
        <v>101.38679859993888</v>
      </c>
      <c r="AA31" s="22">
        <v>-173421</v>
      </c>
    </row>
    <row r="32" spans="1:27" x14ac:dyDescent="0.25">
      <c r="A32" s="23" t="s">
        <v>59</v>
      </c>
      <c r="B32" s="17" t="s">
        <v>32</v>
      </c>
      <c r="C32" s="18">
        <v>-18955780</v>
      </c>
      <c r="D32" s="18"/>
      <c r="E32" s="19">
        <v>43678423</v>
      </c>
      <c r="F32" s="20">
        <v>43678423</v>
      </c>
      <c r="G32" s="20">
        <v>-25451053</v>
      </c>
      <c r="H32" s="20">
        <v>-1567105</v>
      </c>
      <c r="I32" s="20">
        <v>970323</v>
      </c>
      <c r="J32" s="20">
        <v>-26047835</v>
      </c>
      <c r="K32" s="20">
        <v>-1220673</v>
      </c>
      <c r="L32" s="20">
        <v>3753175</v>
      </c>
      <c r="M32" s="20">
        <v>-6067447</v>
      </c>
      <c r="N32" s="20">
        <v>-3534945</v>
      </c>
      <c r="O32" s="20"/>
      <c r="P32" s="20"/>
      <c r="Q32" s="20"/>
      <c r="R32" s="20"/>
      <c r="S32" s="20"/>
      <c r="T32" s="20"/>
      <c r="U32" s="20"/>
      <c r="V32" s="20"/>
      <c r="W32" s="20">
        <v>-29582780</v>
      </c>
      <c r="X32" s="20">
        <v>29823425</v>
      </c>
      <c r="Y32" s="20">
        <v>-59406205</v>
      </c>
      <c r="Z32" s="21">
        <v>-199.19310072535262</v>
      </c>
      <c r="AA32" s="22">
        <v>43678423</v>
      </c>
    </row>
    <row r="33" spans="1:27" x14ac:dyDescent="0.25">
      <c r="A33" s="23" t="s">
        <v>60</v>
      </c>
      <c r="B33" s="17" t="s">
        <v>32</v>
      </c>
      <c r="C33" s="18">
        <v>-24857777</v>
      </c>
      <c r="D33" s="18"/>
      <c r="E33" s="19">
        <v>-24857777</v>
      </c>
      <c r="F33" s="20">
        <v>-24857777</v>
      </c>
      <c r="G33" s="20">
        <v>-24857777</v>
      </c>
      <c r="H33" s="20"/>
      <c r="I33" s="20"/>
      <c r="J33" s="20">
        <v>-24857777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-24857777</v>
      </c>
      <c r="X33" s="20">
        <v>-24857777</v>
      </c>
      <c r="Y33" s="20"/>
      <c r="Z33" s="21"/>
      <c r="AA33" s="22">
        <v>-24857777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9217121</v>
      </c>
      <c r="D35" s="18"/>
      <c r="E35" s="19">
        <v>7019616</v>
      </c>
      <c r="F35" s="20">
        <v>7019616</v>
      </c>
      <c r="G35" s="20">
        <v>10376432</v>
      </c>
      <c r="H35" s="20">
        <v>174402</v>
      </c>
      <c r="I35" s="20">
        <v>208758</v>
      </c>
      <c r="J35" s="20">
        <v>10759592</v>
      </c>
      <c r="K35" s="20">
        <v>325713</v>
      </c>
      <c r="L35" s="20">
        <v>520523</v>
      </c>
      <c r="M35" s="20">
        <v>-856993</v>
      </c>
      <c r="N35" s="20">
        <v>-10757</v>
      </c>
      <c r="O35" s="20"/>
      <c r="P35" s="20"/>
      <c r="Q35" s="20"/>
      <c r="R35" s="20"/>
      <c r="S35" s="20"/>
      <c r="T35" s="20"/>
      <c r="U35" s="20"/>
      <c r="V35" s="20"/>
      <c r="W35" s="20">
        <v>10748835</v>
      </c>
      <c r="X35" s="20">
        <v>7019616</v>
      </c>
      <c r="Y35" s="20">
        <v>3729219</v>
      </c>
      <c r="Z35" s="21">
        <v>53.125683798088097</v>
      </c>
      <c r="AA35" s="22">
        <v>7019616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-34855592</v>
      </c>
      <c r="D37" s="29">
        <f t="shared" ref="D37:Y37" si="3">SUM(D29:D36)</f>
        <v>0</v>
      </c>
      <c r="E37" s="30">
        <f t="shared" si="3"/>
        <v>25666841</v>
      </c>
      <c r="F37" s="31">
        <f t="shared" si="3"/>
        <v>25666841</v>
      </c>
      <c r="G37" s="31">
        <f t="shared" si="3"/>
        <v>-40200545</v>
      </c>
      <c r="H37" s="31">
        <f t="shared" si="3"/>
        <v>-1416164</v>
      </c>
      <c r="I37" s="31">
        <f t="shared" si="3"/>
        <v>1159668</v>
      </c>
      <c r="J37" s="31">
        <f t="shared" si="3"/>
        <v>-40457041</v>
      </c>
      <c r="K37" s="31">
        <f t="shared" si="3"/>
        <v>-906760</v>
      </c>
      <c r="L37" s="31">
        <f t="shared" si="3"/>
        <v>4263312</v>
      </c>
      <c r="M37" s="31">
        <f t="shared" si="3"/>
        <v>-6940480</v>
      </c>
      <c r="N37" s="31">
        <f t="shared" si="3"/>
        <v>-3583928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-44040969</v>
      </c>
      <c r="X37" s="31">
        <f t="shared" si="3"/>
        <v>11811843</v>
      </c>
      <c r="Y37" s="31">
        <f t="shared" si="3"/>
        <v>-55852812</v>
      </c>
      <c r="Z37" s="32">
        <f>+IF(X37&lt;&gt;0,+(Y37/X37)*100,0)</f>
        <v>-472.85433780316924</v>
      </c>
      <c r="AA37" s="33">
        <f>SUM(AA29:AA36)</f>
        <v>25666841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-34855592</v>
      </c>
      <c r="D44" s="29">
        <f>+D37+D43</f>
        <v>0</v>
      </c>
      <c r="E44" s="30">
        <f t="shared" si="5"/>
        <v>25666841</v>
      </c>
      <c r="F44" s="31">
        <f t="shared" si="5"/>
        <v>25666841</v>
      </c>
      <c r="G44" s="31">
        <f t="shared" si="5"/>
        <v>-40200545</v>
      </c>
      <c r="H44" s="31">
        <f t="shared" si="5"/>
        <v>-1416164</v>
      </c>
      <c r="I44" s="31">
        <f t="shared" si="5"/>
        <v>1159668</v>
      </c>
      <c r="J44" s="31">
        <f t="shared" si="5"/>
        <v>-40457041</v>
      </c>
      <c r="K44" s="31">
        <f t="shared" si="5"/>
        <v>-906760</v>
      </c>
      <c r="L44" s="31">
        <f t="shared" si="5"/>
        <v>4263312</v>
      </c>
      <c r="M44" s="31">
        <f t="shared" si="5"/>
        <v>-6940480</v>
      </c>
      <c r="N44" s="31">
        <f t="shared" si="5"/>
        <v>-3583928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-44040969</v>
      </c>
      <c r="X44" s="31">
        <f t="shared" si="5"/>
        <v>11811843</v>
      </c>
      <c r="Y44" s="31">
        <f t="shared" si="5"/>
        <v>-55852812</v>
      </c>
      <c r="Z44" s="32">
        <f>+IF(X44&lt;&gt;0,+(Y44/X44)*100,0)</f>
        <v>-472.85433780316924</v>
      </c>
      <c r="AA44" s="33">
        <f>+AA37+AA43</f>
        <v>25666841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370865598</v>
      </c>
      <c r="D45" s="42">
        <f t="shared" si="6"/>
        <v>0</v>
      </c>
      <c r="E45" s="43">
        <f t="shared" si="6"/>
        <v>284718500</v>
      </c>
      <c r="F45" s="44">
        <f t="shared" si="6"/>
        <v>284718500</v>
      </c>
      <c r="G45" s="44">
        <f t="shared" si="6"/>
        <v>380784744</v>
      </c>
      <c r="H45" s="44">
        <f t="shared" si="6"/>
        <v>3802778</v>
      </c>
      <c r="I45" s="44">
        <f t="shared" si="6"/>
        <v>5246500</v>
      </c>
      <c r="J45" s="44">
        <f t="shared" si="6"/>
        <v>389834022</v>
      </c>
      <c r="K45" s="44">
        <f t="shared" si="6"/>
        <v>6862057</v>
      </c>
      <c r="L45" s="44">
        <f t="shared" si="6"/>
        <v>7529060</v>
      </c>
      <c r="M45" s="44">
        <f t="shared" si="6"/>
        <v>10965318</v>
      </c>
      <c r="N45" s="44">
        <f t="shared" si="6"/>
        <v>25356435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415190457</v>
      </c>
      <c r="X45" s="44">
        <f t="shared" si="6"/>
        <v>283165052</v>
      </c>
      <c r="Y45" s="44">
        <f t="shared" si="6"/>
        <v>132025405</v>
      </c>
      <c r="Z45" s="45">
        <f>+IF(X45&lt;&gt;0,+(Y45/X45)*100,0)</f>
        <v>46.62489387991284</v>
      </c>
      <c r="AA45" s="46">
        <f>+AA26-AA44</f>
        <v>284718500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110209730</v>
      </c>
      <c r="D47" s="18"/>
      <c r="E47" s="19">
        <v>109592932</v>
      </c>
      <c r="F47" s="20">
        <v>109592932</v>
      </c>
      <c r="G47" s="20">
        <v>145945496</v>
      </c>
      <c r="H47" s="20">
        <v>1912330</v>
      </c>
      <c r="I47" s="20">
        <v>-29073351</v>
      </c>
      <c r="J47" s="20">
        <v>118784475</v>
      </c>
      <c r="K47" s="20">
        <v>4057141</v>
      </c>
      <c r="L47" s="20">
        <v>5270744</v>
      </c>
      <c r="M47" s="20">
        <v>-2000707</v>
      </c>
      <c r="N47" s="20">
        <v>7327178</v>
      </c>
      <c r="O47" s="20"/>
      <c r="P47" s="20"/>
      <c r="Q47" s="20"/>
      <c r="R47" s="20"/>
      <c r="S47" s="20"/>
      <c r="T47" s="20"/>
      <c r="U47" s="20"/>
      <c r="V47" s="20"/>
      <c r="W47" s="20">
        <v>126111653</v>
      </c>
      <c r="X47" s="20">
        <v>108039484</v>
      </c>
      <c r="Y47" s="20">
        <v>18072169</v>
      </c>
      <c r="Z47" s="47">
        <v>16.727374410636763</v>
      </c>
      <c r="AA47" s="22">
        <v>109592932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110209730</v>
      </c>
      <c r="D50" s="50">
        <f t="shared" ref="D50:Y50" si="7">SUM(D47:D49)</f>
        <v>0</v>
      </c>
      <c r="E50" s="51">
        <f t="shared" si="7"/>
        <v>109592932</v>
      </c>
      <c r="F50" s="52">
        <f t="shared" si="7"/>
        <v>109592932</v>
      </c>
      <c r="G50" s="52">
        <f t="shared" si="7"/>
        <v>145945496</v>
      </c>
      <c r="H50" s="52">
        <f t="shared" si="7"/>
        <v>1912330</v>
      </c>
      <c r="I50" s="52">
        <f t="shared" si="7"/>
        <v>-29073351</v>
      </c>
      <c r="J50" s="52">
        <f t="shared" si="7"/>
        <v>118784475</v>
      </c>
      <c r="K50" s="52">
        <f t="shared" si="7"/>
        <v>4057141</v>
      </c>
      <c r="L50" s="52">
        <f t="shared" si="7"/>
        <v>5270744</v>
      </c>
      <c r="M50" s="52">
        <f t="shared" si="7"/>
        <v>-2000707</v>
      </c>
      <c r="N50" s="52">
        <f t="shared" si="7"/>
        <v>7327178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126111653</v>
      </c>
      <c r="X50" s="52">
        <f t="shared" si="7"/>
        <v>108039484</v>
      </c>
      <c r="Y50" s="52">
        <f t="shared" si="7"/>
        <v>18072169</v>
      </c>
      <c r="Z50" s="53">
        <f>+IF(X50&lt;&gt;0,+(Y50/X50)*100,0)</f>
        <v>16.727374410636763</v>
      </c>
      <c r="AA50" s="54">
        <f>SUM(AA47:AA49)</f>
        <v>109592932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1038769616</v>
      </c>
      <c r="D7" s="18"/>
      <c r="E7" s="19">
        <v>1060185367</v>
      </c>
      <c r="F7" s="20">
        <v>1060185367</v>
      </c>
      <c r="G7" s="20">
        <v>207303709</v>
      </c>
      <c r="H7" s="20">
        <v>861263263</v>
      </c>
      <c r="I7" s="20">
        <v>14579661</v>
      </c>
      <c r="J7" s="20">
        <v>1083146633</v>
      </c>
      <c r="K7" s="20">
        <v>19012296</v>
      </c>
      <c r="L7" s="20">
        <v>15024327</v>
      </c>
      <c r="M7" s="20">
        <v>19216549</v>
      </c>
      <c r="N7" s="20">
        <v>53253172</v>
      </c>
      <c r="O7" s="20"/>
      <c r="P7" s="20"/>
      <c r="Q7" s="20"/>
      <c r="R7" s="20"/>
      <c r="S7" s="20"/>
      <c r="T7" s="20"/>
      <c r="U7" s="20"/>
      <c r="V7" s="20"/>
      <c r="W7" s="20">
        <v>1136399805</v>
      </c>
      <c r="X7" s="20">
        <v>530092680</v>
      </c>
      <c r="Y7" s="20">
        <v>606307125</v>
      </c>
      <c r="Z7" s="21">
        <v>114.37756978647582</v>
      </c>
      <c r="AA7" s="22">
        <v>1060185367</v>
      </c>
    </row>
    <row r="8" spans="1:27" x14ac:dyDescent="0.25">
      <c r="A8" s="23" t="s">
        <v>36</v>
      </c>
      <c r="B8" s="17" t="s">
        <v>32</v>
      </c>
      <c r="C8" s="18">
        <v>14371448</v>
      </c>
      <c r="D8" s="18"/>
      <c r="E8" s="19">
        <v>-431759</v>
      </c>
      <c r="F8" s="20">
        <v>-431759</v>
      </c>
      <c r="G8" s="20">
        <v>1657739</v>
      </c>
      <c r="H8" s="20">
        <v>12928159</v>
      </c>
      <c r="I8" s="20">
        <v>-28949</v>
      </c>
      <c r="J8" s="20">
        <v>14556949</v>
      </c>
      <c r="K8" s="20">
        <v>58037</v>
      </c>
      <c r="L8" s="20">
        <v>145426</v>
      </c>
      <c r="M8" s="20">
        <v>142112</v>
      </c>
      <c r="N8" s="20">
        <v>345575</v>
      </c>
      <c r="O8" s="20"/>
      <c r="P8" s="20"/>
      <c r="Q8" s="20"/>
      <c r="R8" s="20"/>
      <c r="S8" s="20"/>
      <c r="T8" s="20"/>
      <c r="U8" s="20"/>
      <c r="V8" s="20"/>
      <c r="W8" s="20">
        <v>14902524</v>
      </c>
      <c r="X8" s="20">
        <v>-215874</v>
      </c>
      <c r="Y8" s="20">
        <v>15118398</v>
      </c>
      <c r="Z8" s="21">
        <v>-7003.3436171099811</v>
      </c>
      <c r="AA8" s="22">
        <v>-431759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4144929</v>
      </c>
      <c r="D10" s="18"/>
      <c r="E10" s="19">
        <v>4196471</v>
      </c>
      <c r="F10" s="20">
        <v>4196471</v>
      </c>
      <c r="G10" s="20"/>
      <c r="H10" s="20">
        <v>17478615</v>
      </c>
      <c r="I10" s="20">
        <v>-13275630</v>
      </c>
      <c r="J10" s="20">
        <v>4202985</v>
      </c>
      <c r="K10" s="20">
        <v>12068846</v>
      </c>
      <c r="L10" s="20">
        <v>-16210856</v>
      </c>
      <c r="M10" s="20">
        <v>22993117</v>
      </c>
      <c r="N10" s="20">
        <v>18851107</v>
      </c>
      <c r="O10" s="20"/>
      <c r="P10" s="20"/>
      <c r="Q10" s="20"/>
      <c r="R10" s="20"/>
      <c r="S10" s="20"/>
      <c r="T10" s="20"/>
      <c r="U10" s="20"/>
      <c r="V10" s="20"/>
      <c r="W10" s="20">
        <v>23054092</v>
      </c>
      <c r="X10" s="20">
        <v>25098238</v>
      </c>
      <c r="Y10" s="20">
        <v>-2044146</v>
      </c>
      <c r="Z10" s="21">
        <v>-8.1445797111335061</v>
      </c>
      <c r="AA10" s="22">
        <v>4196471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1057285993</v>
      </c>
      <c r="D13" s="29">
        <f>SUM(D6:D12)</f>
        <v>0</v>
      </c>
      <c r="E13" s="30">
        <f t="shared" si="0"/>
        <v>1063950079</v>
      </c>
      <c r="F13" s="31">
        <f t="shared" si="0"/>
        <v>1063950079</v>
      </c>
      <c r="G13" s="31">
        <f t="shared" si="0"/>
        <v>208961448</v>
      </c>
      <c r="H13" s="31">
        <f t="shared" si="0"/>
        <v>891670037</v>
      </c>
      <c r="I13" s="31">
        <f t="shared" si="0"/>
        <v>1275082</v>
      </c>
      <c r="J13" s="31">
        <f t="shared" si="0"/>
        <v>1101906567</v>
      </c>
      <c r="K13" s="31">
        <f t="shared" si="0"/>
        <v>31139179</v>
      </c>
      <c r="L13" s="31">
        <f t="shared" si="0"/>
        <v>-1041103</v>
      </c>
      <c r="M13" s="31">
        <f t="shared" si="0"/>
        <v>42351778</v>
      </c>
      <c r="N13" s="31">
        <f t="shared" si="0"/>
        <v>72449854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1174356421</v>
      </c>
      <c r="X13" s="31">
        <f t="shared" si="0"/>
        <v>554975044</v>
      </c>
      <c r="Y13" s="31">
        <f t="shared" si="0"/>
        <v>619381377</v>
      </c>
      <c r="Z13" s="32">
        <f>+IF(X13&lt;&gt;0,+(Y13/X13)*100,0)</f>
        <v>111.60526652438088</v>
      </c>
      <c r="AA13" s="33">
        <f>SUM(AA6:AA12)</f>
        <v>1063950079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799265596</v>
      </c>
      <c r="D17" s="18"/>
      <c r="E17" s="19">
        <v>821461660</v>
      </c>
      <c r="F17" s="20">
        <v>821461660</v>
      </c>
      <c r="G17" s="24">
        <v>438980495</v>
      </c>
      <c r="H17" s="24">
        <v>393384089</v>
      </c>
      <c r="I17" s="24">
        <v>54407881</v>
      </c>
      <c r="J17" s="20">
        <v>886772465</v>
      </c>
      <c r="K17" s="24">
        <v>76723559</v>
      </c>
      <c r="L17" s="24">
        <v>70375193</v>
      </c>
      <c r="M17" s="20">
        <v>32218940</v>
      </c>
      <c r="N17" s="24">
        <v>179317692</v>
      </c>
      <c r="O17" s="24"/>
      <c r="P17" s="24"/>
      <c r="Q17" s="20"/>
      <c r="R17" s="24"/>
      <c r="S17" s="24"/>
      <c r="T17" s="20"/>
      <c r="U17" s="24"/>
      <c r="V17" s="24"/>
      <c r="W17" s="24">
        <v>1066090157</v>
      </c>
      <c r="X17" s="20">
        <v>410730834</v>
      </c>
      <c r="Y17" s="24">
        <v>655359323</v>
      </c>
      <c r="Z17" s="25">
        <v>159.55931932784964</v>
      </c>
      <c r="AA17" s="26">
        <v>821461660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799265596</v>
      </c>
      <c r="D25" s="29">
        <f t="shared" ref="D25:Y25" si="1">SUM(D15:D24)</f>
        <v>0</v>
      </c>
      <c r="E25" s="35">
        <f t="shared" si="1"/>
        <v>821461660</v>
      </c>
      <c r="F25" s="36">
        <f t="shared" si="1"/>
        <v>821461660</v>
      </c>
      <c r="G25" s="36">
        <f t="shared" si="1"/>
        <v>438980495</v>
      </c>
      <c r="H25" s="36">
        <f t="shared" si="1"/>
        <v>393384089</v>
      </c>
      <c r="I25" s="36">
        <f t="shared" si="1"/>
        <v>54407881</v>
      </c>
      <c r="J25" s="36">
        <f t="shared" si="1"/>
        <v>886772465</v>
      </c>
      <c r="K25" s="36">
        <f t="shared" si="1"/>
        <v>76723559</v>
      </c>
      <c r="L25" s="36">
        <f t="shared" si="1"/>
        <v>70375193</v>
      </c>
      <c r="M25" s="36">
        <f t="shared" si="1"/>
        <v>32218940</v>
      </c>
      <c r="N25" s="36">
        <f t="shared" si="1"/>
        <v>179317692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1066090157</v>
      </c>
      <c r="X25" s="36">
        <f t="shared" si="1"/>
        <v>410730834</v>
      </c>
      <c r="Y25" s="36">
        <f t="shared" si="1"/>
        <v>655359323</v>
      </c>
      <c r="Z25" s="37">
        <f>+IF(X25&lt;&gt;0,+(Y25/X25)*100,0)</f>
        <v>159.55931932784964</v>
      </c>
      <c r="AA25" s="38">
        <f>SUM(AA15:AA24)</f>
        <v>821461660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1856551589</v>
      </c>
      <c r="D26" s="29">
        <f>+D13+D25</f>
        <v>0</v>
      </c>
      <c r="E26" s="30">
        <f t="shared" si="2"/>
        <v>1885411739</v>
      </c>
      <c r="F26" s="31">
        <f t="shared" si="2"/>
        <v>1885411739</v>
      </c>
      <c r="G26" s="31">
        <f t="shared" si="2"/>
        <v>647941943</v>
      </c>
      <c r="H26" s="31">
        <f t="shared" si="2"/>
        <v>1285054126</v>
      </c>
      <c r="I26" s="31">
        <f t="shared" si="2"/>
        <v>55682963</v>
      </c>
      <c r="J26" s="31">
        <f t="shared" si="2"/>
        <v>1988679032</v>
      </c>
      <c r="K26" s="31">
        <f t="shared" si="2"/>
        <v>107862738</v>
      </c>
      <c r="L26" s="31">
        <f t="shared" si="2"/>
        <v>69334090</v>
      </c>
      <c r="M26" s="31">
        <f t="shared" si="2"/>
        <v>74570718</v>
      </c>
      <c r="N26" s="31">
        <f t="shared" si="2"/>
        <v>251767546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2240446578</v>
      </c>
      <c r="X26" s="31">
        <f t="shared" si="2"/>
        <v>965705878</v>
      </c>
      <c r="Y26" s="31">
        <f t="shared" si="2"/>
        <v>1274740700</v>
      </c>
      <c r="Z26" s="32">
        <f>+IF(X26&lt;&gt;0,+(Y26/X26)*100,0)</f>
        <v>132.00092585539798</v>
      </c>
      <c r="AA26" s="33">
        <f>+AA13+AA25</f>
        <v>1885411739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1856551589</v>
      </c>
      <c r="D45" s="42">
        <f t="shared" si="6"/>
        <v>0</v>
      </c>
      <c r="E45" s="43">
        <f t="shared" si="6"/>
        <v>1885411739</v>
      </c>
      <c r="F45" s="44">
        <f t="shared" si="6"/>
        <v>1885411739</v>
      </c>
      <c r="G45" s="44">
        <f t="shared" si="6"/>
        <v>647941943</v>
      </c>
      <c r="H45" s="44">
        <f t="shared" si="6"/>
        <v>1285054126</v>
      </c>
      <c r="I45" s="44">
        <f t="shared" si="6"/>
        <v>55682963</v>
      </c>
      <c r="J45" s="44">
        <f t="shared" si="6"/>
        <v>1988679032</v>
      </c>
      <c r="K45" s="44">
        <f t="shared" si="6"/>
        <v>107862738</v>
      </c>
      <c r="L45" s="44">
        <f t="shared" si="6"/>
        <v>69334090</v>
      </c>
      <c r="M45" s="44">
        <f t="shared" si="6"/>
        <v>74570718</v>
      </c>
      <c r="N45" s="44">
        <f t="shared" si="6"/>
        <v>251767546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2240446578</v>
      </c>
      <c r="X45" s="44">
        <f t="shared" si="6"/>
        <v>965705878</v>
      </c>
      <c r="Y45" s="44">
        <f t="shared" si="6"/>
        <v>1274740700</v>
      </c>
      <c r="Z45" s="45">
        <f>+IF(X45&lt;&gt;0,+(Y45/X45)*100,0)</f>
        <v>132.00092585539798</v>
      </c>
      <c r="AA45" s="46">
        <f>+AA26-AA44</f>
        <v>1885411739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-60611586</v>
      </c>
      <c r="D47" s="18"/>
      <c r="E47" s="19">
        <v>32293957</v>
      </c>
      <c r="F47" s="20">
        <v>32293957</v>
      </c>
      <c r="G47" s="20">
        <v>1743038</v>
      </c>
      <c r="H47" s="20">
        <v>-46286230</v>
      </c>
      <c r="I47" s="20">
        <v>-9719830</v>
      </c>
      <c r="J47" s="20">
        <v>-54263022</v>
      </c>
      <c r="K47" s="20">
        <v>20877524</v>
      </c>
      <c r="L47" s="20">
        <v>-10726666</v>
      </c>
      <c r="M47" s="20">
        <v>12123390</v>
      </c>
      <c r="N47" s="20">
        <v>22274248</v>
      </c>
      <c r="O47" s="20"/>
      <c r="P47" s="20"/>
      <c r="Q47" s="20"/>
      <c r="R47" s="20"/>
      <c r="S47" s="20"/>
      <c r="T47" s="20"/>
      <c r="U47" s="20"/>
      <c r="V47" s="20"/>
      <c r="W47" s="20">
        <v>-31988774</v>
      </c>
      <c r="X47" s="20">
        <v>16146978</v>
      </c>
      <c r="Y47" s="20">
        <v>-48135752</v>
      </c>
      <c r="Z47" s="47">
        <v>-298.10997451040066</v>
      </c>
      <c r="AA47" s="22">
        <v>32293957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-60611586</v>
      </c>
      <c r="D50" s="50">
        <f t="shared" ref="D50:Y50" si="7">SUM(D47:D49)</f>
        <v>0</v>
      </c>
      <c r="E50" s="51">
        <f t="shared" si="7"/>
        <v>32293957</v>
      </c>
      <c r="F50" s="52">
        <f t="shared" si="7"/>
        <v>32293957</v>
      </c>
      <c r="G50" s="52">
        <f t="shared" si="7"/>
        <v>1743038</v>
      </c>
      <c r="H50" s="52">
        <f t="shared" si="7"/>
        <v>-46286230</v>
      </c>
      <c r="I50" s="52">
        <f t="shared" si="7"/>
        <v>-9719830</v>
      </c>
      <c r="J50" s="52">
        <f t="shared" si="7"/>
        <v>-54263022</v>
      </c>
      <c r="K50" s="52">
        <f t="shared" si="7"/>
        <v>20877524</v>
      </c>
      <c r="L50" s="52">
        <f t="shared" si="7"/>
        <v>-10726666</v>
      </c>
      <c r="M50" s="52">
        <f t="shared" si="7"/>
        <v>12123390</v>
      </c>
      <c r="N50" s="52">
        <f t="shared" si="7"/>
        <v>22274248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-31988774</v>
      </c>
      <c r="X50" s="52">
        <f t="shared" si="7"/>
        <v>16146978</v>
      </c>
      <c r="Y50" s="52">
        <f t="shared" si="7"/>
        <v>-48135752</v>
      </c>
      <c r="Z50" s="53">
        <f>+IF(X50&lt;&gt;0,+(Y50/X50)*100,0)</f>
        <v>-298.10997451040066</v>
      </c>
      <c r="AA50" s="54">
        <f>SUM(AA47:AA49)</f>
        <v>32293957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-44708621</v>
      </c>
      <c r="F6" s="20">
        <v>-44708621</v>
      </c>
      <c r="G6" s="20"/>
      <c r="H6" s="20">
        <v>2965</v>
      </c>
      <c r="I6" s="20">
        <v>-1357871</v>
      </c>
      <c r="J6" s="20">
        <v>-1354906</v>
      </c>
      <c r="K6" s="20">
        <v>-1356667</v>
      </c>
      <c r="L6" s="20">
        <v>-1481875</v>
      </c>
      <c r="M6" s="20">
        <v>-1069773</v>
      </c>
      <c r="N6" s="20">
        <v>-3908315</v>
      </c>
      <c r="O6" s="20"/>
      <c r="P6" s="20"/>
      <c r="Q6" s="20"/>
      <c r="R6" s="20"/>
      <c r="S6" s="20"/>
      <c r="T6" s="20"/>
      <c r="U6" s="20"/>
      <c r="V6" s="20"/>
      <c r="W6" s="20">
        <v>-5263221</v>
      </c>
      <c r="X6" s="20">
        <v>-22354308</v>
      </c>
      <c r="Y6" s="20">
        <v>17091087</v>
      </c>
      <c r="Z6" s="21">
        <v>-76.455451003001301</v>
      </c>
      <c r="AA6" s="22">
        <v>-44708621</v>
      </c>
    </row>
    <row r="7" spans="1:27" x14ac:dyDescent="0.25">
      <c r="A7" s="23" t="s">
        <v>35</v>
      </c>
      <c r="B7" s="17" t="s">
        <v>32</v>
      </c>
      <c r="C7" s="18">
        <v>-15943205</v>
      </c>
      <c r="D7" s="18"/>
      <c r="E7" s="19">
        <v>44939048</v>
      </c>
      <c r="F7" s="20">
        <v>44939048</v>
      </c>
      <c r="G7" s="20">
        <v>-222748</v>
      </c>
      <c r="H7" s="20">
        <v>4513966</v>
      </c>
      <c r="I7" s="20">
        <v>2703327</v>
      </c>
      <c r="J7" s="20">
        <v>6994545</v>
      </c>
      <c r="K7" s="20">
        <v>4599644</v>
      </c>
      <c r="L7" s="20">
        <v>4892681</v>
      </c>
      <c r="M7" s="20">
        <v>-18382</v>
      </c>
      <c r="N7" s="20">
        <v>9473943</v>
      </c>
      <c r="O7" s="20"/>
      <c r="P7" s="20"/>
      <c r="Q7" s="20"/>
      <c r="R7" s="20"/>
      <c r="S7" s="20"/>
      <c r="T7" s="20"/>
      <c r="U7" s="20"/>
      <c r="V7" s="20"/>
      <c r="W7" s="20">
        <v>16468488</v>
      </c>
      <c r="X7" s="20">
        <v>22469532</v>
      </c>
      <c r="Y7" s="20">
        <v>-6001044</v>
      </c>
      <c r="Z7" s="21">
        <v>-26.707472144947207</v>
      </c>
      <c r="AA7" s="22">
        <v>44939048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148854</v>
      </c>
      <c r="D10" s="18"/>
      <c r="E10" s="19">
        <v>5191166</v>
      </c>
      <c r="F10" s="20">
        <v>5191166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2595582</v>
      </c>
      <c r="Y10" s="20">
        <v>-2595582</v>
      </c>
      <c r="Z10" s="21">
        <v>-100</v>
      </c>
      <c r="AA10" s="22">
        <v>5191166</v>
      </c>
    </row>
    <row r="11" spans="1:27" x14ac:dyDescent="0.25">
      <c r="A11" s="23" t="s">
        <v>39</v>
      </c>
      <c r="B11" s="17" t="s">
        <v>32</v>
      </c>
      <c r="C11" s="18">
        <v>1096776</v>
      </c>
      <c r="D11" s="18"/>
      <c r="E11" s="19">
        <v>6049971</v>
      </c>
      <c r="F11" s="20">
        <v>6049971</v>
      </c>
      <c r="G11" s="24"/>
      <c r="H11" s="24">
        <v>51013</v>
      </c>
      <c r="I11" s="24"/>
      <c r="J11" s="20">
        <v>51013</v>
      </c>
      <c r="K11" s="24">
        <v>22770</v>
      </c>
      <c r="L11" s="24">
        <v>33649</v>
      </c>
      <c r="M11" s="20">
        <v>41880</v>
      </c>
      <c r="N11" s="24">
        <v>98299</v>
      </c>
      <c r="O11" s="24"/>
      <c r="P11" s="24"/>
      <c r="Q11" s="20"/>
      <c r="R11" s="24"/>
      <c r="S11" s="24"/>
      <c r="T11" s="20"/>
      <c r="U11" s="24"/>
      <c r="V11" s="24"/>
      <c r="W11" s="24">
        <v>149312</v>
      </c>
      <c r="X11" s="20">
        <v>3024996</v>
      </c>
      <c r="Y11" s="24">
        <v>-2875684</v>
      </c>
      <c r="Z11" s="25">
        <v>-95.064059588839129</v>
      </c>
      <c r="AA11" s="26">
        <v>6049971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-14697575</v>
      </c>
      <c r="D13" s="29">
        <f>SUM(D6:D12)</f>
        <v>0</v>
      </c>
      <c r="E13" s="30">
        <f t="shared" si="0"/>
        <v>11471564</v>
      </c>
      <c r="F13" s="31">
        <f t="shared" si="0"/>
        <v>11471564</v>
      </c>
      <c r="G13" s="31">
        <f t="shared" si="0"/>
        <v>-222748</v>
      </c>
      <c r="H13" s="31">
        <f t="shared" si="0"/>
        <v>4567944</v>
      </c>
      <c r="I13" s="31">
        <f t="shared" si="0"/>
        <v>1345456</v>
      </c>
      <c r="J13" s="31">
        <f t="shared" si="0"/>
        <v>5690652</v>
      </c>
      <c r="K13" s="31">
        <f t="shared" si="0"/>
        <v>3265747</v>
      </c>
      <c r="L13" s="31">
        <f t="shared" si="0"/>
        <v>3444455</v>
      </c>
      <c r="M13" s="31">
        <f t="shared" si="0"/>
        <v>-1046275</v>
      </c>
      <c r="N13" s="31">
        <f t="shared" si="0"/>
        <v>5663927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11354579</v>
      </c>
      <c r="X13" s="31">
        <f t="shared" si="0"/>
        <v>5735802</v>
      </c>
      <c r="Y13" s="31">
        <f t="shared" si="0"/>
        <v>5618777</v>
      </c>
      <c r="Z13" s="32">
        <f>+IF(X13&lt;&gt;0,+(Y13/X13)*100,0)</f>
        <v>97.959744775011416</v>
      </c>
      <c r="AA13" s="33">
        <f>SUM(AA6:AA12)</f>
        <v>11471564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7271818</v>
      </c>
      <c r="D17" s="18"/>
      <c r="E17" s="19">
        <v>6647752</v>
      </c>
      <c r="F17" s="20">
        <v>6647752</v>
      </c>
      <c r="G17" s="24"/>
      <c r="H17" s="24"/>
      <c r="I17" s="24"/>
      <c r="J17" s="20"/>
      <c r="K17" s="24"/>
      <c r="L17" s="24">
        <v>220950</v>
      </c>
      <c r="M17" s="20">
        <v>75070</v>
      </c>
      <c r="N17" s="24">
        <v>296020</v>
      </c>
      <c r="O17" s="24"/>
      <c r="P17" s="24"/>
      <c r="Q17" s="20"/>
      <c r="R17" s="24"/>
      <c r="S17" s="24"/>
      <c r="T17" s="20"/>
      <c r="U17" s="24"/>
      <c r="V17" s="24"/>
      <c r="W17" s="24">
        <v>296020</v>
      </c>
      <c r="X17" s="20">
        <v>3323886</v>
      </c>
      <c r="Y17" s="24">
        <v>-3027866</v>
      </c>
      <c r="Z17" s="25">
        <v>-91.094159065623785</v>
      </c>
      <c r="AA17" s="26">
        <v>6647752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7271818</v>
      </c>
      <c r="D25" s="29">
        <f t="shared" ref="D25:Y25" si="1">SUM(D15:D24)</f>
        <v>0</v>
      </c>
      <c r="E25" s="35">
        <f t="shared" si="1"/>
        <v>6647752</v>
      </c>
      <c r="F25" s="36">
        <f t="shared" si="1"/>
        <v>6647752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220950</v>
      </c>
      <c r="M25" s="36">
        <f t="shared" si="1"/>
        <v>75070</v>
      </c>
      <c r="N25" s="36">
        <f t="shared" si="1"/>
        <v>296020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296020</v>
      </c>
      <c r="X25" s="36">
        <f t="shared" si="1"/>
        <v>3323886</v>
      </c>
      <c r="Y25" s="36">
        <f t="shared" si="1"/>
        <v>-3027866</v>
      </c>
      <c r="Z25" s="37">
        <f>+IF(X25&lt;&gt;0,+(Y25/X25)*100,0)</f>
        <v>-91.094159065623785</v>
      </c>
      <c r="AA25" s="38">
        <f>SUM(AA15:AA24)</f>
        <v>6647752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-7425757</v>
      </c>
      <c r="D26" s="29">
        <f>+D13+D25</f>
        <v>0</v>
      </c>
      <c r="E26" s="30">
        <f t="shared" si="2"/>
        <v>18119316</v>
      </c>
      <c r="F26" s="31">
        <f t="shared" si="2"/>
        <v>18119316</v>
      </c>
      <c r="G26" s="31">
        <f t="shared" si="2"/>
        <v>-222748</v>
      </c>
      <c r="H26" s="31">
        <f t="shared" si="2"/>
        <v>4567944</v>
      </c>
      <c r="I26" s="31">
        <f t="shared" si="2"/>
        <v>1345456</v>
      </c>
      <c r="J26" s="31">
        <f t="shared" si="2"/>
        <v>5690652</v>
      </c>
      <c r="K26" s="31">
        <f t="shared" si="2"/>
        <v>3265747</v>
      </c>
      <c r="L26" s="31">
        <f t="shared" si="2"/>
        <v>3665405</v>
      </c>
      <c r="M26" s="31">
        <f t="shared" si="2"/>
        <v>-971205</v>
      </c>
      <c r="N26" s="31">
        <f t="shared" si="2"/>
        <v>5959947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11650599</v>
      </c>
      <c r="X26" s="31">
        <f t="shared" si="2"/>
        <v>9059688</v>
      </c>
      <c r="Y26" s="31">
        <f t="shared" si="2"/>
        <v>2590911</v>
      </c>
      <c r="Z26" s="32">
        <f>+IF(X26&lt;&gt;0,+(Y26/X26)*100,0)</f>
        <v>28.598236495561437</v>
      </c>
      <c r="AA26" s="33">
        <f>+AA13+AA25</f>
        <v>18119316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11586749</v>
      </c>
      <c r="D32" s="18"/>
      <c r="E32" s="19">
        <v>-12996980</v>
      </c>
      <c r="F32" s="20">
        <v>-12996980</v>
      </c>
      <c r="G32" s="20">
        <v>783271</v>
      </c>
      <c r="H32" s="20">
        <v>1142780</v>
      </c>
      <c r="I32" s="20">
        <v>-342309</v>
      </c>
      <c r="J32" s="20">
        <v>1583742</v>
      </c>
      <c r="K32" s="20">
        <v>-266072</v>
      </c>
      <c r="L32" s="20">
        <v>-302668</v>
      </c>
      <c r="M32" s="20">
        <v>434584</v>
      </c>
      <c r="N32" s="20">
        <v>-134156</v>
      </c>
      <c r="O32" s="20"/>
      <c r="P32" s="20"/>
      <c r="Q32" s="20"/>
      <c r="R32" s="20"/>
      <c r="S32" s="20"/>
      <c r="T32" s="20"/>
      <c r="U32" s="20"/>
      <c r="V32" s="20"/>
      <c r="W32" s="20">
        <v>1449586</v>
      </c>
      <c r="X32" s="20">
        <v>-6498486</v>
      </c>
      <c r="Y32" s="20">
        <v>7948072</v>
      </c>
      <c r="Z32" s="21">
        <v>-122.30651877991275</v>
      </c>
      <c r="AA32" s="22">
        <v>-12996980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1705374</v>
      </c>
      <c r="F35" s="20">
        <v>1705374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852690</v>
      </c>
      <c r="Y35" s="20">
        <v>-852690</v>
      </c>
      <c r="Z35" s="21">
        <v>-100</v>
      </c>
      <c r="AA35" s="22">
        <v>1705374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11586749</v>
      </c>
      <c r="D37" s="29">
        <f t="shared" ref="D37:Y37" si="3">SUM(D29:D36)</f>
        <v>0</v>
      </c>
      <c r="E37" s="30">
        <f t="shared" si="3"/>
        <v>-11291606</v>
      </c>
      <c r="F37" s="31">
        <f t="shared" si="3"/>
        <v>-11291606</v>
      </c>
      <c r="G37" s="31">
        <f t="shared" si="3"/>
        <v>783271</v>
      </c>
      <c r="H37" s="31">
        <f t="shared" si="3"/>
        <v>1142780</v>
      </c>
      <c r="I37" s="31">
        <f t="shared" si="3"/>
        <v>-342309</v>
      </c>
      <c r="J37" s="31">
        <f t="shared" si="3"/>
        <v>1583742</v>
      </c>
      <c r="K37" s="31">
        <f t="shared" si="3"/>
        <v>-266072</v>
      </c>
      <c r="L37" s="31">
        <f t="shared" si="3"/>
        <v>-302668</v>
      </c>
      <c r="M37" s="31">
        <f t="shared" si="3"/>
        <v>434584</v>
      </c>
      <c r="N37" s="31">
        <f t="shared" si="3"/>
        <v>-134156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1449586</v>
      </c>
      <c r="X37" s="31">
        <f t="shared" si="3"/>
        <v>-5645796</v>
      </c>
      <c r="Y37" s="31">
        <f t="shared" si="3"/>
        <v>7095382</v>
      </c>
      <c r="Z37" s="32">
        <f>+IF(X37&lt;&gt;0,+(Y37/X37)*100,0)</f>
        <v>-125.67549376562668</v>
      </c>
      <c r="AA37" s="33">
        <f>SUM(AA29:AA36)</f>
        <v>-11291606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11586749</v>
      </c>
      <c r="D44" s="29">
        <f>+D37+D43</f>
        <v>0</v>
      </c>
      <c r="E44" s="30">
        <f t="shared" si="5"/>
        <v>-11291606</v>
      </c>
      <c r="F44" s="31">
        <f t="shared" si="5"/>
        <v>-11291606</v>
      </c>
      <c r="G44" s="31">
        <f t="shared" si="5"/>
        <v>783271</v>
      </c>
      <c r="H44" s="31">
        <f t="shared" si="5"/>
        <v>1142780</v>
      </c>
      <c r="I44" s="31">
        <f t="shared" si="5"/>
        <v>-342309</v>
      </c>
      <c r="J44" s="31">
        <f t="shared" si="5"/>
        <v>1583742</v>
      </c>
      <c r="K44" s="31">
        <f t="shared" si="5"/>
        <v>-266072</v>
      </c>
      <c r="L44" s="31">
        <f t="shared" si="5"/>
        <v>-302668</v>
      </c>
      <c r="M44" s="31">
        <f t="shared" si="5"/>
        <v>434584</v>
      </c>
      <c r="N44" s="31">
        <f t="shared" si="5"/>
        <v>-134156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1449586</v>
      </c>
      <c r="X44" s="31">
        <f t="shared" si="5"/>
        <v>-5645796</v>
      </c>
      <c r="Y44" s="31">
        <f t="shared" si="5"/>
        <v>7095382</v>
      </c>
      <c r="Z44" s="32">
        <f>+IF(X44&lt;&gt;0,+(Y44/X44)*100,0)</f>
        <v>-125.67549376562668</v>
      </c>
      <c r="AA44" s="33">
        <f>+AA37+AA43</f>
        <v>-11291606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-19012506</v>
      </c>
      <c r="D45" s="42">
        <f t="shared" si="6"/>
        <v>0</v>
      </c>
      <c r="E45" s="43">
        <f t="shared" si="6"/>
        <v>29410922</v>
      </c>
      <c r="F45" s="44">
        <f t="shared" si="6"/>
        <v>29410922</v>
      </c>
      <c r="G45" s="44">
        <f t="shared" si="6"/>
        <v>-1006019</v>
      </c>
      <c r="H45" s="44">
        <f t="shared" si="6"/>
        <v>3425164</v>
      </c>
      <c r="I45" s="44">
        <f t="shared" si="6"/>
        <v>1687765</v>
      </c>
      <c r="J45" s="44">
        <f t="shared" si="6"/>
        <v>4106910</v>
      </c>
      <c r="K45" s="44">
        <f t="shared" si="6"/>
        <v>3531819</v>
      </c>
      <c r="L45" s="44">
        <f t="shared" si="6"/>
        <v>3968073</v>
      </c>
      <c r="M45" s="44">
        <f t="shared" si="6"/>
        <v>-1405789</v>
      </c>
      <c r="N45" s="44">
        <f t="shared" si="6"/>
        <v>6094103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10201013</v>
      </c>
      <c r="X45" s="44">
        <f t="shared" si="6"/>
        <v>14705484</v>
      </c>
      <c r="Y45" s="44">
        <f t="shared" si="6"/>
        <v>-4504471</v>
      </c>
      <c r="Z45" s="45">
        <f>+IF(X45&lt;&gt;0,+(Y45/X45)*100,0)</f>
        <v>-30.631232538827014</v>
      </c>
      <c r="AA45" s="46">
        <f>+AA26-AA44</f>
        <v>29410922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1561718</v>
      </c>
      <c r="D7" s="18"/>
      <c r="E7" s="19">
        <v>1637495</v>
      </c>
      <c r="F7" s="20">
        <v>1637495</v>
      </c>
      <c r="G7" s="20">
        <v>6372872</v>
      </c>
      <c r="H7" s="20">
        <v>-3874864</v>
      </c>
      <c r="I7" s="20">
        <v>365084</v>
      </c>
      <c r="J7" s="20">
        <v>2863092</v>
      </c>
      <c r="K7" s="20">
        <v>541104</v>
      </c>
      <c r="L7" s="20">
        <v>503915</v>
      </c>
      <c r="M7" s="20">
        <v>724087</v>
      </c>
      <c r="N7" s="20">
        <v>1769106</v>
      </c>
      <c r="O7" s="20"/>
      <c r="P7" s="20"/>
      <c r="Q7" s="20"/>
      <c r="R7" s="20"/>
      <c r="S7" s="20"/>
      <c r="T7" s="20"/>
      <c r="U7" s="20"/>
      <c r="V7" s="20"/>
      <c r="W7" s="20">
        <v>4632198</v>
      </c>
      <c r="X7" s="20">
        <v>818748</v>
      </c>
      <c r="Y7" s="20">
        <v>3813450</v>
      </c>
      <c r="Z7" s="21">
        <v>465.7660232452476</v>
      </c>
      <c r="AA7" s="22">
        <v>1637495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-5470771</v>
      </c>
      <c r="F8" s="20">
        <v>-5470771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-2735388</v>
      </c>
      <c r="Y8" s="20">
        <v>2735388</v>
      </c>
      <c r="Z8" s="21">
        <v>-100</v>
      </c>
      <c r="AA8" s="22">
        <v>-5470771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6314</v>
      </c>
      <c r="D10" s="18"/>
      <c r="E10" s="19">
        <v>120944</v>
      </c>
      <c r="F10" s="20">
        <v>120944</v>
      </c>
      <c r="G10" s="20">
        <v>-227252</v>
      </c>
      <c r="H10" s="20">
        <v>205711</v>
      </c>
      <c r="I10" s="20">
        <v>-36733</v>
      </c>
      <c r="J10" s="20">
        <v>-58274</v>
      </c>
      <c r="K10" s="20"/>
      <c r="L10" s="20">
        <v>-31316</v>
      </c>
      <c r="M10" s="20">
        <v>-17312</v>
      </c>
      <c r="N10" s="20">
        <v>-48628</v>
      </c>
      <c r="O10" s="20"/>
      <c r="P10" s="20"/>
      <c r="Q10" s="20"/>
      <c r="R10" s="20"/>
      <c r="S10" s="20"/>
      <c r="T10" s="20"/>
      <c r="U10" s="20"/>
      <c r="V10" s="20"/>
      <c r="W10" s="20">
        <v>-106902</v>
      </c>
      <c r="X10" s="20">
        <v>60474</v>
      </c>
      <c r="Y10" s="20">
        <v>-167376</v>
      </c>
      <c r="Z10" s="21">
        <v>-276.77348943347556</v>
      </c>
      <c r="AA10" s="22">
        <v>120944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1568032</v>
      </c>
      <c r="D13" s="29">
        <f>SUM(D6:D12)</f>
        <v>0</v>
      </c>
      <c r="E13" s="30">
        <f t="shared" si="0"/>
        <v>-3712332</v>
      </c>
      <c r="F13" s="31">
        <f t="shared" si="0"/>
        <v>-3712332</v>
      </c>
      <c r="G13" s="31">
        <f t="shared" si="0"/>
        <v>6145620</v>
      </c>
      <c r="H13" s="31">
        <f t="shared" si="0"/>
        <v>-3669153</v>
      </c>
      <c r="I13" s="31">
        <f t="shared" si="0"/>
        <v>328351</v>
      </c>
      <c r="J13" s="31">
        <f t="shared" si="0"/>
        <v>2804818</v>
      </c>
      <c r="K13" s="31">
        <f t="shared" si="0"/>
        <v>541104</v>
      </c>
      <c r="L13" s="31">
        <f t="shared" si="0"/>
        <v>472599</v>
      </c>
      <c r="M13" s="31">
        <f t="shared" si="0"/>
        <v>706775</v>
      </c>
      <c r="N13" s="31">
        <f t="shared" si="0"/>
        <v>1720478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4525296</v>
      </c>
      <c r="X13" s="31">
        <f t="shared" si="0"/>
        <v>-1856166</v>
      </c>
      <c r="Y13" s="31">
        <f t="shared" si="0"/>
        <v>6381462</v>
      </c>
      <c r="Z13" s="32">
        <f>+IF(X13&lt;&gt;0,+(Y13/X13)*100,0)</f>
        <v>-343.79802237515395</v>
      </c>
      <c r="AA13" s="33">
        <f>SUM(AA6:AA12)</f>
        <v>-3712332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237496809</v>
      </c>
      <c r="D17" s="18"/>
      <c r="E17" s="19">
        <v>179970217</v>
      </c>
      <c r="F17" s="20">
        <v>179970217</v>
      </c>
      <c r="G17" s="24">
        <v>30239119</v>
      </c>
      <c r="H17" s="24">
        <v>209882424</v>
      </c>
      <c r="I17" s="24">
        <v>348467</v>
      </c>
      <c r="J17" s="20">
        <v>240470010</v>
      </c>
      <c r="K17" s="24">
        <v>1244442</v>
      </c>
      <c r="L17" s="24">
        <v>-360259</v>
      </c>
      <c r="M17" s="20">
        <v>5857228</v>
      </c>
      <c r="N17" s="24">
        <v>6741411</v>
      </c>
      <c r="O17" s="24"/>
      <c r="P17" s="24"/>
      <c r="Q17" s="20"/>
      <c r="R17" s="24"/>
      <c r="S17" s="24"/>
      <c r="T17" s="20"/>
      <c r="U17" s="24"/>
      <c r="V17" s="24"/>
      <c r="W17" s="24">
        <v>247211421</v>
      </c>
      <c r="X17" s="20">
        <v>89985114</v>
      </c>
      <c r="Y17" s="24">
        <v>157226307</v>
      </c>
      <c r="Z17" s="25">
        <v>174.72479614794955</v>
      </c>
      <c r="AA17" s="26">
        <v>179970217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237496809</v>
      </c>
      <c r="D25" s="29">
        <f t="shared" ref="D25:Y25" si="1">SUM(D15:D24)</f>
        <v>0</v>
      </c>
      <c r="E25" s="35">
        <f t="shared" si="1"/>
        <v>179970217</v>
      </c>
      <c r="F25" s="36">
        <f t="shared" si="1"/>
        <v>179970217</v>
      </c>
      <c r="G25" s="36">
        <f t="shared" si="1"/>
        <v>30239119</v>
      </c>
      <c r="H25" s="36">
        <f t="shared" si="1"/>
        <v>209882424</v>
      </c>
      <c r="I25" s="36">
        <f t="shared" si="1"/>
        <v>348467</v>
      </c>
      <c r="J25" s="36">
        <f t="shared" si="1"/>
        <v>240470010</v>
      </c>
      <c r="K25" s="36">
        <f t="shared" si="1"/>
        <v>1244442</v>
      </c>
      <c r="L25" s="36">
        <f t="shared" si="1"/>
        <v>-360259</v>
      </c>
      <c r="M25" s="36">
        <f t="shared" si="1"/>
        <v>5857228</v>
      </c>
      <c r="N25" s="36">
        <f t="shared" si="1"/>
        <v>6741411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247211421</v>
      </c>
      <c r="X25" s="36">
        <f t="shared" si="1"/>
        <v>89985114</v>
      </c>
      <c r="Y25" s="36">
        <f t="shared" si="1"/>
        <v>157226307</v>
      </c>
      <c r="Z25" s="37">
        <f>+IF(X25&lt;&gt;0,+(Y25/X25)*100,0)</f>
        <v>174.72479614794955</v>
      </c>
      <c r="AA25" s="38">
        <f>SUM(AA15:AA24)</f>
        <v>179970217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239064841</v>
      </c>
      <c r="D26" s="29">
        <f>+D13+D25</f>
        <v>0</v>
      </c>
      <c r="E26" s="30">
        <f t="shared" si="2"/>
        <v>176257885</v>
      </c>
      <c r="F26" s="31">
        <f t="shared" si="2"/>
        <v>176257885</v>
      </c>
      <c r="G26" s="31">
        <f t="shared" si="2"/>
        <v>36384739</v>
      </c>
      <c r="H26" s="31">
        <f t="shared" si="2"/>
        <v>206213271</v>
      </c>
      <c r="I26" s="31">
        <f t="shared" si="2"/>
        <v>676818</v>
      </c>
      <c r="J26" s="31">
        <f t="shared" si="2"/>
        <v>243274828</v>
      </c>
      <c r="K26" s="31">
        <f t="shared" si="2"/>
        <v>1785546</v>
      </c>
      <c r="L26" s="31">
        <f t="shared" si="2"/>
        <v>112340</v>
      </c>
      <c r="M26" s="31">
        <f t="shared" si="2"/>
        <v>6564003</v>
      </c>
      <c r="N26" s="31">
        <f t="shared" si="2"/>
        <v>8461889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251736717</v>
      </c>
      <c r="X26" s="31">
        <f t="shared" si="2"/>
        <v>88128948</v>
      </c>
      <c r="Y26" s="31">
        <f t="shared" si="2"/>
        <v>163607769</v>
      </c>
      <c r="Z26" s="32">
        <f>+IF(X26&lt;&gt;0,+(Y26/X26)*100,0)</f>
        <v>185.64588902161864</v>
      </c>
      <c r="AA26" s="33">
        <f>+AA13+AA25</f>
        <v>176257885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677903</v>
      </c>
      <c r="D31" s="18"/>
      <c r="E31" s="19">
        <v>669569</v>
      </c>
      <c r="F31" s="20">
        <v>669569</v>
      </c>
      <c r="G31" s="20">
        <v>3874</v>
      </c>
      <c r="H31" s="20">
        <v>677843</v>
      </c>
      <c r="I31" s="20">
        <v>1797</v>
      </c>
      <c r="J31" s="20">
        <v>683514</v>
      </c>
      <c r="K31" s="20">
        <v>-42</v>
      </c>
      <c r="L31" s="20">
        <v>1681</v>
      </c>
      <c r="M31" s="20">
        <v>1957</v>
      </c>
      <c r="N31" s="20">
        <v>3596</v>
      </c>
      <c r="O31" s="20"/>
      <c r="P31" s="20"/>
      <c r="Q31" s="20"/>
      <c r="R31" s="20"/>
      <c r="S31" s="20"/>
      <c r="T31" s="20"/>
      <c r="U31" s="20"/>
      <c r="V31" s="20"/>
      <c r="W31" s="20">
        <v>687110</v>
      </c>
      <c r="X31" s="20">
        <v>334782</v>
      </c>
      <c r="Y31" s="20">
        <v>352328</v>
      </c>
      <c r="Z31" s="21">
        <v>105.24102251614484</v>
      </c>
      <c r="AA31" s="22">
        <v>669569</v>
      </c>
    </row>
    <row r="32" spans="1:27" x14ac:dyDescent="0.25">
      <c r="A32" s="23" t="s">
        <v>59</v>
      </c>
      <c r="B32" s="17" t="s">
        <v>32</v>
      </c>
      <c r="C32" s="18">
        <v>34079041</v>
      </c>
      <c r="D32" s="18"/>
      <c r="E32" s="19">
        <v>22692656</v>
      </c>
      <c r="F32" s="20">
        <v>22692656</v>
      </c>
      <c r="G32" s="20">
        <v>-1086245</v>
      </c>
      <c r="H32" s="20">
        <v>34579041</v>
      </c>
      <c r="I32" s="20"/>
      <c r="J32" s="20">
        <v>33492796</v>
      </c>
      <c r="K32" s="20"/>
      <c r="L32" s="20"/>
      <c r="M32" s="20">
        <v>1</v>
      </c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33492797</v>
      </c>
      <c r="X32" s="20">
        <v>11346336</v>
      </c>
      <c r="Y32" s="20">
        <v>22146461</v>
      </c>
      <c r="Z32" s="21">
        <v>195.18601423402234</v>
      </c>
      <c r="AA32" s="22">
        <v>22692656</v>
      </c>
    </row>
    <row r="33" spans="1:27" x14ac:dyDescent="0.25">
      <c r="A33" s="23" t="s">
        <v>60</v>
      </c>
      <c r="B33" s="17" t="s">
        <v>32</v>
      </c>
      <c r="C33" s="18">
        <v>1125382</v>
      </c>
      <c r="D33" s="18"/>
      <c r="E33" s="19">
        <v>3541007</v>
      </c>
      <c r="F33" s="20">
        <v>3541007</v>
      </c>
      <c r="G33" s="20">
        <v>75856452</v>
      </c>
      <c r="H33" s="20">
        <v>-68133048</v>
      </c>
      <c r="I33" s="20">
        <v>3589866</v>
      </c>
      <c r="J33" s="20">
        <v>11313270</v>
      </c>
      <c r="K33" s="20"/>
      <c r="L33" s="20">
        <v>2918607</v>
      </c>
      <c r="M33" s="20">
        <v>2570803</v>
      </c>
      <c r="N33" s="20">
        <v>5489410</v>
      </c>
      <c r="O33" s="20"/>
      <c r="P33" s="20"/>
      <c r="Q33" s="20"/>
      <c r="R33" s="20"/>
      <c r="S33" s="20"/>
      <c r="T33" s="20"/>
      <c r="U33" s="20"/>
      <c r="V33" s="20"/>
      <c r="W33" s="20">
        <v>16802680</v>
      </c>
      <c r="X33" s="20">
        <v>1770504</v>
      </c>
      <c r="Y33" s="20">
        <v>15032176</v>
      </c>
      <c r="Z33" s="21">
        <v>849.0337214714001</v>
      </c>
      <c r="AA33" s="22">
        <v>3541007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9145934</v>
      </c>
      <c r="D35" s="18"/>
      <c r="E35" s="19">
        <v>8345911</v>
      </c>
      <c r="F35" s="20">
        <v>8345911</v>
      </c>
      <c r="G35" s="20">
        <v>549653</v>
      </c>
      <c r="H35" s="20">
        <v>8674030</v>
      </c>
      <c r="I35" s="20">
        <v>30729</v>
      </c>
      <c r="J35" s="20">
        <v>9254412</v>
      </c>
      <c r="K35" s="20">
        <v>47003</v>
      </c>
      <c r="L35" s="20">
        <v>41037</v>
      </c>
      <c r="M35" s="20">
        <v>77929</v>
      </c>
      <c r="N35" s="20">
        <v>165969</v>
      </c>
      <c r="O35" s="20"/>
      <c r="P35" s="20"/>
      <c r="Q35" s="20"/>
      <c r="R35" s="20"/>
      <c r="S35" s="20"/>
      <c r="T35" s="20"/>
      <c r="U35" s="20"/>
      <c r="V35" s="20"/>
      <c r="W35" s="20">
        <v>9420381</v>
      </c>
      <c r="X35" s="20">
        <v>4172958</v>
      </c>
      <c r="Y35" s="20">
        <v>5247423</v>
      </c>
      <c r="Z35" s="21">
        <v>125.74828215381031</v>
      </c>
      <c r="AA35" s="22">
        <v>8345911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45028260</v>
      </c>
      <c r="D37" s="29">
        <f t="shared" ref="D37:Y37" si="3">SUM(D29:D36)</f>
        <v>0</v>
      </c>
      <c r="E37" s="30">
        <f t="shared" si="3"/>
        <v>35249143</v>
      </c>
      <c r="F37" s="31">
        <f t="shared" si="3"/>
        <v>35249143</v>
      </c>
      <c r="G37" s="31">
        <f t="shared" si="3"/>
        <v>75323734</v>
      </c>
      <c r="H37" s="31">
        <f t="shared" si="3"/>
        <v>-24202134</v>
      </c>
      <c r="I37" s="31">
        <f t="shared" si="3"/>
        <v>3622392</v>
      </c>
      <c r="J37" s="31">
        <f t="shared" si="3"/>
        <v>54743992</v>
      </c>
      <c r="K37" s="31">
        <f t="shared" si="3"/>
        <v>46961</v>
      </c>
      <c r="L37" s="31">
        <f t="shared" si="3"/>
        <v>2961325</v>
      </c>
      <c r="M37" s="31">
        <f t="shared" si="3"/>
        <v>2650690</v>
      </c>
      <c r="N37" s="31">
        <f t="shared" si="3"/>
        <v>5658976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60402968</v>
      </c>
      <c r="X37" s="31">
        <f t="shared" si="3"/>
        <v>17624580</v>
      </c>
      <c r="Y37" s="31">
        <f t="shared" si="3"/>
        <v>42778388</v>
      </c>
      <c r="Z37" s="32">
        <f>+IF(X37&lt;&gt;0,+(Y37/X37)*100,0)</f>
        <v>242.72004212298958</v>
      </c>
      <c r="AA37" s="33">
        <f>SUM(AA29:AA36)</f>
        <v>35249143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45028260</v>
      </c>
      <c r="D44" s="29">
        <f>+D37+D43</f>
        <v>0</v>
      </c>
      <c r="E44" s="30">
        <f t="shared" si="5"/>
        <v>35249143</v>
      </c>
      <c r="F44" s="31">
        <f t="shared" si="5"/>
        <v>35249143</v>
      </c>
      <c r="G44" s="31">
        <f t="shared" si="5"/>
        <v>75323734</v>
      </c>
      <c r="H44" s="31">
        <f t="shared" si="5"/>
        <v>-24202134</v>
      </c>
      <c r="I44" s="31">
        <f t="shared" si="5"/>
        <v>3622392</v>
      </c>
      <c r="J44" s="31">
        <f t="shared" si="5"/>
        <v>54743992</v>
      </c>
      <c r="K44" s="31">
        <f t="shared" si="5"/>
        <v>46961</v>
      </c>
      <c r="L44" s="31">
        <f t="shared" si="5"/>
        <v>2961325</v>
      </c>
      <c r="M44" s="31">
        <f t="shared" si="5"/>
        <v>2650690</v>
      </c>
      <c r="N44" s="31">
        <f t="shared" si="5"/>
        <v>5658976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60402968</v>
      </c>
      <c r="X44" s="31">
        <f t="shared" si="5"/>
        <v>17624580</v>
      </c>
      <c r="Y44" s="31">
        <f t="shared" si="5"/>
        <v>42778388</v>
      </c>
      <c r="Z44" s="32">
        <f>+IF(X44&lt;&gt;0,+(Y44/X44)*100,0)</f>
        <v>242.72004212298958</v>
      </c>
      <c r="AA44" s="33">
        <f>+AA37+AA43</f>
        <v>35249143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194036581</v>
      </c>
      <c r="D45" s="42">
        <f t="shared" si="6"/>
        <v>0</v>
      </c>
      <c r="E45" s="43">
        <f t="shared" si="6"/>
        <v>141008742</v>
      </c>
      <c r="F45" s="44">
        <f t="shared" si="6"/>
        <v>141008742</v>
      </c>
      <c r="G45" s="44">
        <f t="shared" si="6"/>
        <v>-38938995</v>
      </c>
      <c r="H45" s="44">
        <f t="shared" si="6"/>
        <v>230415405</v>
      </c>
      <c r="I45" s="44">
        <f t="shared" si="6"/>
        <v>-2945574</v>
      </c>
      <c r="J45" s="44">
        <f t="shared" si="6"/>
        <v>188530836</v>
      </c>
      <c r="K45" s="44">
        <f t="shared" si="6"/>
        <v>1738585</v>
      </c>
      <c r="L45" s="44">
        <f t="shared" si="6"/>
        <v>-2848985</v>
      </c>
      <c r="M45" s="44">
        <f t="shared" si="6"/>
        <v>3913313</v>
      </c>
      <c r="N45" s="44">
        <f t="shared" si="6"/>
        <v>2802913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191333749</v>
      </c>
      <c r="X45" s="44">
        <f t="shared" si="6"/>
        <v>70504368</v>
      </c>
      <c r="Y45" s="44">
        <f t="shared" si="6"/>
        <v>120829381</v>
      </c>
      <c r="Z45" s="45">
        <f>+IF(X45&lt;&gt;0,+(Y45/X45)*100,0)</f>
        <v>171.37857472887356</v>
      </c>
      <c r="AA45" s="46">
        <f>+AA26-AA44</f>
        <v>141008742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94992906</v>
      </c>
      <c r="D47" s="18"/>
      <c r="E47" s="19">
        <v>100554873</v>
      </c>
      <c r="F47" s="20">
        <v>100554873</v>
      </c>
      <c r="G47" s="20">
        <v>-4805956</v>
      </c>
      <c r="H47" s="20">
        <v>131518640</v>
      </c>
      <c r="I47" s="20">
        <v>-960728</v>
      </c>
      <c r="J47" s="20">
        <v>125751956</v>
      </c>
      <c r="K47" s="20">
        <v>-991653</v>
      </c>
      <c r="L47" s="20">
        <v>-924041</v>
      </c>
      <c r="M47" s="20">
        <v>-581921</v>
      </c>
      <c r="N47" s="20">
        <v>-2497615</v>
      </c>
      <c r="O47" s="20"/>
      <c r="P47" s="20"/>
      <c r="Q47" s="20"/>
      <c r="R47" s="20"/>
      <c r="S47" s="20"/>
      <c r="T47" s="20"/>
      <c r="U47" s="20"/>
      <c r="V47" s="20"/>
      <c r="W47" s="20">
        <v>123254341</v>
      </c>
      <c r="X47" s="20">
        <v>50277432</v>
      </c>
      <c r="Y47" s="20">
        <v>72976909</v>
      </c>
      <c r="Z47" s="47">
        <v>145.14844155127096</v>
      </c>
      <c r="AA47" s="22">
        <v>100554873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94992906</v>
      </c>
      <c r="D50" s="50">
        <f t="shared" ref="D50:Y50" si="7">SUM(D47:D49)</f>
        <v>0</v>
      </c>
      <c r="E50" s="51">
        <f t="shared" si="7"/>
        <v>100554873</v>
      </c>
      <c r="F50" s="52">
        <f t="shared" si="7"/>
        <v>100554873</v>
      </c>
      <c r="G50" s="52">
        <f t="shared" si="7"/>
        <v>-4805956</v>
      </c>
      <c r="H50" s="52">
        <f t="shared" si="7"/>
        <v>131518640</v>
      </c>
      <c r="I50" s="52">
        <f t="shared" si="7"/>
        <v>-960728</v>
      </c>
      <c r="J50" s="52">
        <f t="shared" si="7"/>
        <v>125751956</v>
      </c>
      <c r="K50" s="52">
        <f t="shared" si="7"/>
        <v>-991653</v>
      </c>
      <c r="L50" s="52">
        <f t="shared" si="7"/>
        <v>-924041</v>
      </c>
      <c r="M50" s="52">
        <f t="shared" si="7"/>
        <v>-581921</v>
      </c>
      <c r="N50" s="52">
        <f t="shared" si="7"/>
        <v>-2497615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123254341</v>
      </c>
      <c r="X50" s="52">
        <f t="shared" si="7"/>
        <v>50277432</v>
      </c>
      <c r="Y50" s="52">
        <f t="shared" si="7"/>
        <v>72976909</v>
      </c>
      <c r="Z50" s="53">
        <f>+IF(X50&lt;&gt;0,+(Y50/X50)*100,0)</f>
        <v>145.14844155127096</v>
      </c>
      <c r="AA50" s="54">
        <f>SUM(AA47:AA49)</f>
        <v>100554873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-96927873</v>
      </c>
      <c r="D6" s="18"/>
      <c r="E6" s="19">
        <v>-9771502</v>
      </c>
      <c r="F6" s="20">
        <v>-9771502</v>
      </c>
      <c r="G6" s="20">
        <v>-97166460</v>
      </c>
      <c r="H6" s="20">
        <v>-1097208</v>
      </c>
      <c r="I6" s="20">
        <v>359649</v>
      </c>
      <c r="J6" s="20">
        <v>-97904019</v>
      </c>
      <c r="K6" s="20">
        <v>-4167114</v>
      </c>
      <c r="L6" s="20">
        <v>-1271529</v>
      </c>
      <c r="M6" s="20">
        <v>-5463154</v>
      </c>
      <c r="N6" s="20">
        <v>-10901797</v>
      </c>
      <c r="O6" s="20"/>
      <c r="P6" s="20"/>
      <c r="Q6" s="20"/>
      <c r="R6" s="20"/>
      <c r="S6" s="20"/>
      <c r="T6" s="20"/>
      <c r="U6" s="20"/>
      <c r="V6" s="20"/>
      <c r="W6" s="20">
        <v>-108805816</v>
      </c>
      <c r="X6" s="20">
        <v>-4885752</v>
      </c>
      <c r="Y6" s="20">
        <v>-103920064</v>
      </c>
      <c r="Z6" s="21">
        <v>2127.0024348350057</v>
      </c>
      <c r="AA6" s="22">
        <v>-9771502</v>
      </c>
    </row>
    <row r="7" spans="1:27" x14ac:dyDescent="0.25">
      <c r="A7" s="23" t="s">
        <v>35</v>
      </c>
      <c r="B7" s="17" t="s">
        <v>32</v>
      </c>
      <c r="C7" s="18">
        <v>49234816</v>
      </c>
      <c r="D7" s="18"/>
      <c r="E7" s="19">
        <v>11048773</v>
      </c>
      <c r="F7" s="20">
        <v>11048773</v>
      </c>
      <c r="G7" s="20">
        <v>127786686</v>
      </c>
      <c r="H7" s="20">
        <v>-66246730</v>
      </c>
      <c r="I7" s="20">
        <v>6478630</v>
      </c>
      <c r="J7" s="20">
        <v>68018586</v>
      </c>
      <c r="K7" s="20">
        <v>4765808</v>
      </c>
      <c r="L7" s="20">
        <v>6544344</v>
      </c>
      <c r="M7" s="20">
        <v>4197504</v>
      </c>
      <c r="N7" s="20">
        <v>15507656</v>
      </c>
      <c r="O7" s="20"/>
      <c r="P7" s="20"/>
      <c r="Q7" s="20"/>
      <c r="R7" s="20"/>
      <c r="S7" s="20"/>
      <c r="T7" s="20"/>
      <c r="U7" s="20"/>
      <c r="V7" s="20"/>
      <c r="W7" s="20">
        <v>83526242</v>
      </c>
      <c r="X7" s="20">
        <v>5524380</v>
      </c>
      <c r="Y7" s="20">
        <v>78001862</v>
      </c>
      <c r="Z7" s="21">
        <v>1411.9568530767253</v>
      </c>
      <c r="AA7" s="22">
        <v>11048773</v>
      </c>
    </row>
    <row r="8" spans="1:27" x14ac:dyDescent="0.25">
      <c r="A8" s="23" t="s">
        <v>36</v>
      </c>
      <c r="B8" s="17" t="s">
        <v>32</v>
      </c>
      <c r="C8" s="18">
        <v>-700983</v>
      </c>
      <c r="D8" s="18"/>
      <c r="E8" s="19"/>
      <c r="F8" s="20"/>
      <c r="G8" s="20">
        <v>-700983</v>
      </c>
      <c r="H8" s="20"/>
      <c r="I8" s="20"/>
      <c r="J8" s="20">
        <v>-700983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-700983</v>
      </c>
      <c r="X8" s="20"/>
      <c r="Y8" s="20">
        <v>-700983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1589029578</v>
      </c>
      <c r="D10" s="18"/>
      <c r="E10" s="19">
        <v>499421</v>
      </c>
      <c r="F10" s="20">
        <v>499421</v>
      </c>
      <c r="G10" s="20">
        <v>32161167</v>
      </c>
      <c r="H10" s="20">
        <v>1556868411</v>
      </c>
      <c r="I10" s="20"/>
      <c r="J10" s="20">
        <v>1589029578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1589029578</v>
      </c>
      <c r="X10" s="20">
        <v>499421</v>
      </c>
      <c r="Y10" s="20">
        <v>1588530157</v>
      </c>
      <c r="Z10" s="21">
        <v>318074.3615106293</v>
      </c>
      <c r="AA10" s="22">
        <v>499421</v>
      </c>
    </row>
    <row r="11" spans="1:27" x14ac:dyDescent="0.25">
      <c r="A11" s="23" t="s">
        <v>39</v>
      </c>
      <c r="B11" s="17" t="s">
        <v>32</v>
      </c>
      <c r="C11" s="18">
        <v>33513869</v>
      </c>
      <c r="D11" s="18"/>
      <c r="E11" s="19"/>
      <c r="F11" s="20"/>
      <c r="G11" s="24">
        <v>26124359</v>
      </c>
      <c r="H11" s="24">
        <v>7624739</v>
      </c>
      <c r="I11" s="24">
        <v>525195</v>
      </c>
      <c r="J11" s="20">
        <v>34274293</v>
      </c>
      <c r="K11" s="24">
        <v>437990</v>
      </c>
      <c r="L11" s="24">
        <v>3585010</v>
      </c>
      <c r="M11" s="20">
        <v>792239</v>
      </c>
      <c r="N11" s="24">
        <v>4815239</v>
      </c>
      <c r="O11" s="24"/>
      <c r="P11" s="24"/>
      <c r="Q11" s="20"/>
      <c r="R11" s="24"/>
      <c r="S11" s="24"/>
      <c r="T11" s="20"/>
      <c r="U11" s="24"/>
      <c r="V11" s="24"/>
      <c r="W11" s="24">
        <v>39089532</v>
      </c>
      <c r="X11" s="20"/>
      <c r="Y11" s="24">
        <v>39089532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-62208</v>
      </c>
      <c r="D12" s="18"/>
      <c r="E12" s="19"/>
      <c r="F12" s="20"/>
      <c r="G12" s="20">
        <v>-62208</v>
      </c>
      <c r="H12" s="20"/>
      <c r="I12" s="20"/>
      <c r="J12" s="20">
        <v>-62208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-62208</v>
      </c>
      <c r="X12" s="20"/>
      <c r="Y12" s="20">
        <v>-62208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1574087199</v>
      </c>
      <c r="D13" s="29">
        <f>SUM(D6:D12)</f>
        <v>0</v>
      </c>
      <c r="E13" s="30">
        <f t="shared" si="0"/>
        <v>1776692</v>
      </c>
      <c r="F13" s="31">
        <f t="shared" si="0"/>
        <v>1776692</v>
      </c>
      <c r="G13" s="31">
        <f t="shared" si="0"/>
        <v>88142561</v>
      </c>
      <c r="H13" s="31">
        <f t="shared" si="0"/>
        <v>1497149212</v>
      </c>
      <c r="I13" s="31">
        <f t="shared" si="0"/>
        <v>7363474</v>
      </c>
      <c r="J13" s="31">
        <f t="shared" si="0"/>
        <v>1592655247</v>
      </c>
      <c r="K13" s="31">
        <f t="shared" si="0"/>
        <v>1036684</v>
      </c>
      <c r="L13" s="31">
        <f t="shared" si="0"/>
        <v>8857825</v>
      </c>
      <c r="M13" s="31">
        <f t="shared" si="0"/>
        <v>-473411</v>
      </c>
      <c r="N13" s="31">
        <f t="shared" si="0"/>
        <v>9421098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1602076345</v>
      </c>
      <c r="X13" s="31">
        <f t="shared" si="0"/>
        <v>1138049</v>
      </c>
      <c r="Y13" s="31">
        <f t="shared" si="0"/>
        <v>1600938296</v>
      </c>
      <c r="Z13" s="32">
        <f>+IF(X13&lt;&gt;0,+(Y13/X13)*100,0)</f>
        <v>140673.93372341612</v>
      </c>
      <c r="AA13" s="33">
        <f>SUM(AA6:AA12)</f>
        <v>1776692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223118500</v>
      </c>
      <c r="D17" s="18"/>
      <c r="E17" s="19">
        <v>39012915</v>
      </c>
      <c r="F17" s="20">
        <v>39012915</v>
      </c>
      <c r="G17" s="24">
        <v>306295996</v>
      </c>
      <c r="H17" s="24">
        <v>-83635560</v>
      </c>
      <c r="I17" s="24"/>
      <c r="J17" s="20">
        <v>222660436</v>
      </c>
      <c r="K17" s="24"/>
      <c r="L17" s="24">
        <v>21573447</v>
      </c>
      <c r="M17" s="20">
        <v>5339279</v>
      </c>
      <c r="N17" s="24">
        <v>26912726</v>
      </c>
      <c r="O17" s="24"/>
      <c r="P17" s="24"/>
      <c r="Q17" s="20"/>
      <c r="R17" s="24"/>
      <c r="S17" s="24"/>
      <c r="T17" s="20"/>
      <c r="U17" s="24"/>
      <c r="V17" s="24"/>
      <c r="W17" s="24">
        <v>249573162</v>
      </c>
      <c r="X17" s="20">
        <v>19506462</v>
      </c>
      <c r="Y17" s="24">
        <v>230066700</v>
      </c>
      <c r="Z17" s="25">
        <v>1179.438383034299</v>
      </c>
      <c r="AA17" s="26">
        <v>39012915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223118500</v>
      </c>
      <c r="D25" s="29">
        <f t="shared" ref="D25:Y25" si="1">SUM(D15:D24)</f>
        <v>0</v>
      </c>
      <c r="E25" s="35">
        <f t="shared" si="1"/>
        <v>39012915</v>
      </c>
      <c r="F25" s="36">
        <f t="shared" si="1"/>
        <v>39012915</v>
      </c>
      <c r="G25" s="36">
        <f t="shared" si="1"/>
        <v>306295996</v>
      </c>
      <c r="H25" s="36">
        <f t="shared" si="1"/>
        <v>-83635560</v>
      </c>
      <c r="I25" s="36">
        <f t="shared" si="1"/>
        <v>0</v>
      </c>
      <c r="J25" s="36">
        <f t="shared" si="1"/>
        <v>222660436</v>
      </c>
      <c r="K25" s="36">
        <f t="shared" si="1"/>
        <v>0</v>
      </c>
      <c r="L25" s="36">
        <f t="shared" si="1"/>
        <v>21573447</v>
      </c>
      <c r="M25" s="36">
        <f t="shared" si="1"/>
        <v>5339279</v>
      </c>
      <c r="N25" s="36">
        <f t="shared" si="1"/>
        <v>26912726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249573162</v>
      </c>
      <c r="X25" s="36">
        <f t="shared" si="1"/>
        <v>19506462</v>
      </c>
      <c r="Y25" s="36">
        <f t="shared" si="1"/>
        <v>230066700</v>
      </c>
      <c r="Z25" s="37">
        <f>+IF(X25&lt;&gt;0,+(Y25/X25)*100,0)</f>
        <v>1179.438383034299</v>
      </c>
      <c r="AA25" s="38">
        <f>SUM(AA15:AA24)</f>
        <v>39012915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1797205699</v>
      </c>
      <c r="D26" s="29">
        <f>+D13+D25</f>
        <v>0</v>
      </c>
      <c r="E26" s="30">
        <f t="shared" si="2"/>
        <v>40789607</v>
      </c>
      <c r="F26" s="31">
        <f t="shared" si="2"/>
        <v>40789607</v>
      </c>
      <c r="G26" s="31">
        <f t="shared" si="2"/>
        <v>394438557</v>
      </c>
      <c r="H26" s="31">
        <f t="shared" si="2"/>
        <v>1413513652</v>
      </c>
      <c r="I26" s="31">
        <f t="shared" si="2"/>
        <v>7363474</v>
      </c>
      <c r="J26" s="31">
        <f t="shared" si="2"/>
        <v>1815315683</v>
      </c>
      <c r="K26" s="31">
        <f t="shared" si="2"/>
        <v>1036684</v>
      </c>
      <c r="L26" s="31">
        <f t="shared" si="2"/>
        <v>30431272</v>
      </c>
      <c r="M26" s="31">
        <f t="shared" si="2"/>
        <v>4865868</v>
      </c>
      <c r="N26" s="31">
        <f t="shared" si="2"/>
        <v>36333824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1851649507</v>
      </c>
      <c r="X26" s="31">
        <f t="shared" si="2"/>
        <v>20644511</v>
      </c>
      <c r="Y26" s="31">
        <f t="shared" si="2"/>
        <v>1831004996</v>
      </c>
      <c r="Z26" s="32">
        <f>+IF(X26&lt;&gt;0,+(Y26/X26)*100,0)</f>
        <v>8869.2098156260508</v>
      </c>
      <c r="AA26" s="33">
        <f>+AA13+AA25</f>
        <v>40789607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2546622</v>
      </c>
      <c r="D31" s="18"/>
      <c r="E31" s="19"/>
      <c r="F31" s="20"/>
      <c r="G31" s="20">
        <v>2548815</v>
      </c>
      <c r="H31" s="20">
        <v>4290</v>
      </c>
      <c r="I31" s="20">
        <v>3815</v>
      </c>
      <c r="J31" s="20">
        <v>2556920</v>
      </c>
      <c r="K31" s="20">
        <v>9738</v>
      </c>
      <c r="L31" s="20">
        <v>-395</v>
      </c>
      <c r="M31" s="20">
        <v>3922</v>
      </c>
      <c r="N31" s="20">
        <v>13265</v>
      </c>
      <c r="O31" s="20"/>
      <c r="P31" s="20"/>
      <c r="Q31" s="20"/>
      <c r="R31" s="20"/>
      <c r="S31" s="20"/>
      <c r="T31" s="20"/>
      <c r="U31" s="20"/>
      <c r="V31" s="20"/>
      <c r="W31" s="20">
        <v>2570185</v>
      </c>
      <c r="X31" s="20"/>
      <c r="Y31" s="20">
        <v>2570185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19736822</v>
      </c>
      <c r="D32" s="18"/>
      <c r="E32" s="19">
        <v>9038191</v>
      </c>
      <c r="F32" s="20">
        <v>9038191</v>
      </c>
      <c r="G32" s="20">
        <v>45332860</v>
      </c>
      <c r="H32" s="20">
        <v>-57983529</v>
      </c>
      <c r="I32" s="20">
        <v>4138587</v>
      </c>
      <c r="J32" s="20">
        <v>-8512082</v>
      </c>
      <c r="K32" s="20">
        <v>1568710</v>
      </c>
      <c r="L32" s="20">
        <v>28560097</v>
      </c>
      <c r="M32" s="20">
        <v>32003450</v>
      </c>
      <c r="N32" s="20">
        <v>62132257</v>
      </c>
      <c r="O32" s="20"/>
      <c r="P32" s="20"/>
      <c r="Q32" s="20"/>
      <c r="R32" s="20"/>
      <c r="S32" s="20"/>
      <c r="T32" s="20"/>
      <c r="U32" s="20"/>
      <c r="V32" s="20"/>
      <c r="W32" s="20">
        <v>53620175</v>
      </c>
      <c r="X32" s="20">
        <v>4519098</v>
      </c>
      <c r="Y32" s="20">
        <v>49101077</v>
      </c>
      <c r="Z32" s="21">
        <v>1086.5238372790323</v>
      </c>
      <c r="AA32" s="22">
        <v>9038191</v>
      </c>
    </row>
    <row r="33" spans="1:27" x14ac:dyDescent="0.25">
      <c r="A33" s="23" t="s">
        <v>60</v>
      </c>
      <c r="B33" s="17" t="s">
        <v>32</v>
      </c>
      <c r="C33" s="18">
        <v>9102324</v>
      </c>
      <c r="D33" s="18"/>
      <c r="E33" s="19"/>
      <c r="F33" s="20"/>
      <c r="G33" s="20"/>
      <c r="H33" s="20">
        <v>9102324</v>
      </c>
      <c r="I33" s="20"/>
      <c r="J33" s="20">
        <v>9102324</v>
      </c>
      <c r="K33" s="20">
        <v>-1122944</v>
      </c>
      <c r="L33" s="20">
        <v>-24809464</v>
      </c>
      <c r="M33" s="20"/>
      <c r="N33" s="20">
        <v>-25932408</v>
      </c>
      <c r="O33" s="20"/>
      <c r="P33" s="20"/>
      <c r="Q33" s="20"/>
      <c r="R33" s="20"/>
      <c r="S33" s="20"/>
      <c r="T33" s="20"/>
      <c r="U33" s="20"/>
      <c r="V33" s="20"/>
      <c r="W33" s="20">
        <v>-16830084</v>
      </c>
      <c r="X33" s="20"/>
      <c r="Y33" s="20">
        <v>-16830084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47316129</v>
      </c>
      <c r="D35" s="18"/>
      <c r="E35" s="19"/>
      <c r="F35" s="20"/>
      <c r="G35" s="20">
        <v>47904142</v>
      </c>
      <c r="H35" s="20">
        <v>12695552</v>
      </c>
      <c r="I35" s="20">
        <v>603699</v>
      </c>
      <c r="J35" s="20">
        <v>61203393</v>
      </c>
      <c r="K35" s="20">
        <v>409686</v>
      </c>
      <c r="L35" s="20">
        <v>658276</v>
      </c>
      <c r="M35" s="20">
        <v>-11749237</v>
      </c>
      <c r="N35" s="20">
        <v>-10681275</v>
      </c>
      <c r="O35" s="20"/>
      <c r="P35" s="20"/>
      <c r="Q35" s="20"/>
      <c r="R35" s="20"/>
      <c r="S35" s="20"/>
      <c r="T35" s="20"/>
      <c r="U35" s="20"/>
      <c r="V35" s="20"/>
      <c r="W35" s="20">
        <v>50522118</v>
      </c>
      <c r="X35" s="20"/>
      <c r="Y35" s="20">
        <v>50522118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78701897</v>
      </c>
      <c r="D37" s="29">
        <f t="shared" ref="D37:Y37" si="3">SUM(D29:D36)</f>
        <v>0</v>
      </c>
      <c r="E37" s="30">
        <f t="shared" si="3"/>
        <v>9038191</v>
      </c>
      <c r="F37" s="31">
        <f t="shared" si="3"/>
        <v>9038191</v>
      </c>
      <c r="G37" s="31">
        <f t="shared" si="3"/>
        <v>95785817</v>
      </c>
      <c r="H37" s="31">
        <f t="shared" si="3"/>
        <v>-36181363</v>
      </c>
      <c r="I37" s="31">
        <f t="shared" si="3"/>
        <v>4746101</v>
      </c>
      <c r="J37" s="31">
        <f t="shared" si="3"/>
        <v>64350555</v>
      </c>
      <c r="K37" s="31">
        <f t="shared" si="3"/>
        <v>865190</v>
      </c>
      <c r="L37" s="31">
        <f t="shared" si="3"/>
        <v>4408514</v>
      </c>
      <c r="M37" s="31">
        <f t="shared" si="3"/>
        <v>20258135</v>
      </c>
      <c r="N37" s="31">
        <f t="shared" si="3"/>
        <v>25531839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89882394</v>
      </c>
      <c r="X37" s="31">
        <f t="shared" si="3"/>
        <v>4519098</v>
      </c>
      <c r="Y37" s="31">
        <f t="shared" si="3"/>
        <v>85363296</v>
      </c>
      <c r="Z37" s="32">
        <f>+IF(X37&lt;&gt;0,+(Y37/X37)*100,0)</f>
        <v>1888.9454488484205</v>
      </c>
      <c r="AA37" s="33">
        <f>SUM(AA29:AA36)</f>
        <v>9038191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78701897</v>
      </c>
      <c r="D44" s="29">
        <f>+D37+D43</f>
        <v>0</v>
      </c>
      <c r="E44" s="30">
        <f t="shared" si="5"/>
        <v>9038191</v>
      </c>
      <c r="F44" s="31">
        <f t="shared" si="5"/>
        <v>9038191</v>
      </c>
      <c r="G44" s="31">
        <f t="shared" si="5"/>
        <v>95785817</v>
      </c>
      <c r="H44" s="31">
        <f t="shared" si="5"/>
        <v>-36181363</v>
      </c>
      <c r="I44" s="31">
        <f t="shared" si="5"/>
        <v>4746101</v>
      </c>
      <c r="J44" s="31">
        <f t="shared" si="5"/>
        <v>64350555</v>
      </c>
      <c r="K44" s="31">
        <f t="shared" si="5"/>
        <v>865190</v>
      </c>
      <c r="L44" s="31">
        <f t="shared" si="5"/>
        <v>4408514</v>
      </c>
      <c r="M44" s="31">
        <f t="shared" si="5"/>
        <v>20258135</v>
      </c>
      <c r="N44" s="31">
        <f t="shared" si="5"/>
        <v>25531839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89882394</v>
      </c>
      <c r="X44" s="31">
        <f t="shared" si="5"/>
        <v>4519098</v>
      </c>
      <c r="Y44" s="31">
        <f t="shared" si="5"/>
        <v>85363296</v>
      </c>
      <c r="Z44" s="32">
        <f>+IF(X44&lt;&gt;0,+(Y44/X44)*100,0)</f>
        <v>1888.9454488484205</v>
      </c>
      <c r="AA44" s="33">
        <f>+AA37+AA43</f>
        <v>9038191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1718503802</v>
      </c>
      <c r="D45" s="42">
        <f t="shared" si="6"/>
        <v>0</v>
      </c>
      <c r="E45" s="43">
        <f t="shared" si="6"/>
        <v>31751416</v>
      </c>
      <c r="F45" s="44">
        <f t="shared" si="6"/>
        <v>31751416</v>
      </c>
      <c r="G45" s="44">
        <f t="shared" si="6"/>
        <v>298652740</v>
      </c>
      <c r="H45" s="44">
        <f t="shared" si="6"/>
        <v>1449695015</v>
      </c>
      <c r="I45" s="44">
        <f t="shared" si="6"/>
        <v>2617373</v>
      </c>
      <c r="J45" s="44">
        <f t="shared" si="6"/>
        <v>1750965128</v>
      </c>
      <c r="K45" s="44">
        <f t="shared" si="6"/>
        <v>171494</v>
      </c>
      <c r="L45" s="44">
        <f t="shared" si="6"/>
        <v>26022758</v>
      </c>
      <c r="M45" s="44">
        <f t="shared" si="6"/>
        <v>-15392267</v>
      </c>
      <c r="N45" s="44">
        <f t="shared" si="6"/>
        <v>10801985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1761767113</v>
      </c>
      <c r="X45" s="44">
        <f t="shared" si="6"/>
        <v>16125413</v>
      </c>
      <c r="Y45" s="44">
        <f t="shared" si="6"/>
        <v>1745641700</v>
      </c>
      <c r="Z45" s="45">
        <f>+IF(X45&lt;&gt;0,+(Y45/X45)*100,0)</f>
        <v>10825.407696534656</v>
      </c>
      <c r="AA45" s="46">
        <f>+AA26-AA44</f>
        <v>31751416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-694796188</v>
      </c>
      <c r="D47" s="18"/>
      <c r="E47" s="19">
        <v>31251995</v>
      </c>
      <c r="F47" s="20">
        <v>31251995</v>
      </c>
      <c r="G47" s="20">
        <v>-522640961</v>
      </c>
      <c r="H47" s="20">
        <v>4008251</v>
      </c>
      <c r="I47" s="20">
        <v>1873675</v>
      </c>
      <c r="J47" s="20">
        <v>-516759035</v>
      </c>
      <c r="K47" s="20">
        <v>-373673</v>
      </c>
      <c r="L47" s="20">
        <v>25107132</v>
      </c>
      <c r="M47" s="20">
        <v>-164294286</v>
      </c>
      <c r="N47" s="20">
        <v>-139560827</v>
      </c>
      <c r="O47" s="20"/>
      <c r="P47" s="20"/>
      <c r="Q47" s="20"/>
      <c r="R47" s="20"/>
      <c r="S47" s="20"/>
      <c r="T47" s="20"/>
      <c r="U47" s="20"/>
      <c r="V47" s="20"/>
      <c r="W47" s="20">
        <v>-656319862</v>
      </c>
      <c r="X47" s="20">
        <v>15625998</v>
      </c>
      <c r="Y47" s="20">
        <v>-671945860</v>
      </c>
      <c r="Z47" s="47">
        <v>-4300.1788429769413</v>
      </c>
      <c r="AA47" s="22">
        <v>31251995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-694796188</v>
      </c>
      <c r="D50" s="50">
        <f t="shared" ref="D50:Y50" si="7">SUM(D47:D49)</f>
        <v>0</v>
      </c>
      <c r="E50" s="51">
        <f t="shared" si="7"/>
        <v>31251995</v>
      </c>
      <c r="F50" s="52">
        <f t="shared" si="7"/>
        <v>31251995</v>
      </c>
      <c r="G50" s="52">
        <f t="shared" si="7"/>
        <v>-522640961</v>
      </c>
      <c r="H50" s="52">
        <f t="shared" si="7"/>
        <v>4008251</v>
      </c>
      <c r="I50" s="52">
        <f t="shared" si="7"/>
        <v>1873675</v>
      </c>
      <c r="J50" s="52">
        <f t="shared" si="7"/>
        <v>-516759035</v>
      </c>
      <c r="K50" s="52">
        <f t="shared" si="7"/>
        <v>-373673</v>
      </c>
      <c r="L50" s="52">
        <f t="shared" si="7"/>
        <v>25107132</v>
      </c>
      <c r="M50" s="52">
        <f t="shared" si="7"/>
        <v>-164294286</v>
      </c>
      <c r="N50" s="52">
        <f t="shared" si="7"/>
        <v>-139560827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-656319862</v>
      </c>
      <c r="X50" s="52">
        <f t="shared" si="7"/>
        <v>15625998</v>
      </c>
      <c r="Y50" s="52">
        <f t="shared" si="7"/>
        <v>-671945860</v>
      </c>
      <c r="Z50" s="53">
        <f>+IF(X50&lt;&gt;0,+(Y50/X50)*100,0)</f>
        <v>-4300.1788429769413</v>
      </c>
      <c r="AA50" s="54">
        <f>SUM(AA47:AA49)</f>
        <v>31251995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-717056328</v>
      </c>
      <c r="D6" s="18"/>
      <c r="E6" s="19">
        <v>262398091</v>
      </c>
      <c r="F6" s="20">
        <v>262398091</v>
      </c>
      <c r="G6" s="20">
        <v>74808299</v>
      </c>
      <c r="H6" s="20">
        <v>-26893395</v>
      </c>
      <c r="I6" s="20">
        <v>-7865462</v>
      </c>
      <c r="J6" s="20">
        <v>40049442</v>
      </c>
      <c r="K6" s="20">
        <v>6780754</v>
      </c>
      <c r="L6" s="20">
        <v>-16779612</v>
      </c>
      <c r="M6" s="20">
        <v>2738075</v>
      </c>
      <c r="N6" s="20">
        <v>-7260783</v>
      </c>
      <c r="O6" s="20"/>
      <c r="P6" s="20"/>
      <c r="Q6" s="20"/>
      <c r="R6" s="20"/>
      <c r="S6" s="20"/>
      <c r="T6" s="20"/>
      <c r="U6" s="20"/>
      <c r="V6" s="20"/>
      <c r="W6" s="20">
        <v>32788659</v>
      </c>
      <c r="X6" s="20">
        <v>203384004</v>
      </c>
      <c r="Y6" s="20">
        <v>-170595345</v>
      </c>
      <c r="Z6" s="21">
        <v>-83.878447490885264</v>
      </c>
      <c r="AA6" s="22">
        <v>262398091</v>
      </c>
    </row>
    <row r="7" spans="1:27" x14ac:dyDescent="0.25">
      <c r="A7" s="23" t="s">
        <v>35</v>
      </c>
      <c r="B7" s="17" t="s">
        <v>32</v>
      </c>
      <c r="C7" s="18">
        <v>1230244424</v>
      </c>
      <c r="D7" s="18"/>
      <c r="E7" s="19">
        <v>1627187508</v>
      </c>
      <c r="F7" s="20">
        <v>1627187508</v>
      </c>
      <c r="G7" s="20">
        <v>473342545</v>
      </c>
      <c r="H7" s="20">
        <v>855199170</v>
      </c>
      <c r="I7" s="20">
        <v>80314090</v>
      </c>
      <c r="J7" s="20">
        <v>1408855805</v>
      </c>
      <c r="K7" s="20">
        <v>50252200</v>
      </c>
      <c r="L7" s="20">
        <v>46079013</v>
      </c>
      <c r="M7" s="20">
        <v>51374885</v>
      </c>
      <c r="N7" s="20">
        <v>147706098</v>
      </c>
      <c r="O7" s="20"/>
      <c r="P7" s="20"/>
      <c r="Q7" s="20"/>
      <c r="R7" s="20"/>
      <c r="S7" s="20"/>
      <c r="T7" s="20"/>
      <c r="U7" s="20"/>
      <c r="V7" s="20"/>
      <c r="W7" s="20">
        <v>1556561903</v>
      </c>
      <c r="X7" s="20">
        <v>870036059</v>
      </c>
      <c r="Y7" s="20">
        <v>686525844</v>
      </c>
      <c r="Z7" s="21">
        <v>78.907746052396661</v>
      </c>
      <c r="AA7" s="22">
        <v>1627187508</v>
      </c>
    </row>
    <row r="8" spans="1:27" x14ac:dyDescent="0.25">
      <c r="A8" s="23" t="s">
        <v>36</v>
      </c>
      <c r="B8" s="17" t="s">
        <v>32</v>
      </c>
      <c r="C8" s="18">
        <v>25123793</v>
      </c>
      <c r="D8" s="18"/>
      <c r="E8" s="19">
        <v>-3036551</v>
      </c>
      <c r="F8" s="20">
        <v>-3036551</v>
      </c>
      <c r="G8" s="20">
        <v>868867</v>
      </c>
      <c r="H8" s="20">
        <v>12674682</v>
      </c>
      <c r="I8" s="20">
        <v>668284</v>
      </c>
      <c r="J8" s="20">
        <v>14211833</v>
      </c>
      <c r="K8" s="20">
        <v>309146</v>
      </c>
      <c r="L8" s="20">
        <v>821183</v>
      </c>
      <c r="M8" s="20">
        <v>895086</v>
      </c>
      <c r="N8" s="20">
        <v>2025415</v>
      </c>
      <c r="O8" s="20"/>
      <c r="P8" s="20"/>
      <c r="Q8" s="20"/>
      <c r="R8" s="20"/>
      <c r="S8" s="20"/>
      <c r="T8" s="20"/>
      <c r="U8" s="20"/>
      <c r="V8" s="20"/>
      <c r="W8" s="20">
        <v>16237248</v>
      </c>
      <c r="X8" s="20">
        <v>-1449131</v>
      </c>
      <c r="Y8" s="20">
        <v>17686379</v>
      </c>
      <c r="Z8" s="21">
        <v>-1220.4817231844463</v>
      </c>
      <c r="AA8" s="22">
        <v>-3036551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1634836572</v>
      </c>
      <c r="D10" s="18"/>
      <c r="E10" s="19">
        <v>80504694</v>
      </c>
      <c r="F10" s="20">
        <v>80504694</v>
      </c>
      <c r="G10" s="20">
        <v>24179872</v>
      </c>
      <c r="H10" s="20">
        <v>1581189495</v>
      </c>
      <c r="I10" s="20">
        <v>-5136010</v>
      </c>
      <c r="J10" s="20">
        <v>1600233357</v>
      </c>
      <c r="K10" s="20">
        <v>15051872</v>
      </c>
      <c r="L10" s="20">
        <v>-15618243</v>
      </c>
      <c r="M10" s="20">
        <v>24873666</v>
      </c>
      <c r="N10" s="20">
        <v>24307295</v>
      </c>
      <c r="O10" s="20"/>
      <c r="P10" s="20"/>
      <c r="Q10" s="20"/>
      <c r="R10" s="20"/>
      <c r="S10" s="20"/>
      <c r="T10" s="20"/>
      <c r="U10" s="20"/>
      <c r="V10" s="20"/>
      <c r="W10" s="20">
        <v>1624540652</v>
      </c>
      <c r="X10" s="20">
        <v>61939734</v>
      </c>
      <c r="Y10" s="20">
        <v>1562600918</v>
      </c>
      <c r="Z10" s="21">
        <v>2522.7762812155438</v>
      </c>
      <c r="AA10" s="22">
        <v>80504694</v>
      </c>
    </row>
    <row r="11" spans="1:27" x14ac:dyDescent="0.25">
      <c r="A11" s="23" t="s">
        <v>39</v>
      </c>
      <c r="B11" s="17" t="s">
        <v>32</v>
      </c>
      <c r="C11" s="18">
        <v>83054054</v>
      </c>
      <c r="D11" s="18"/>
      <c r="E11" s="19">
        <v>44231689</v>
      </c>
      <c r="F11" s="20">
        <v>44231689</v>
      </c>
      <c r="G11" s="24">
        <v>93432860</v>
      </c>
      <c r="H11" s="24">
        <v>12450027</v>
      </c>
      <c r="I11" s="24">
        <v>3400385</v>
      </c>
      <c r="J11" s="20">
        <v>109283272</v>
      </c>
      <c r="K11" s="24">
        <v>5318858</v>
      </c>
      <c r="L11" s="24">
        <v>8037155</v>
      </c>
      <c r="M11" s="20">
        <v>4489410</v>
      </c>
      <c r="N11" s="24">
        <v>17845423</v>
      </c>
      <c r="O11" s="24"/>
      <c r="P11" s="24"/>
      <c r="Q11" s="20"/>
      <c r="R11" s="24"/>
      <c r="S11" s="24"/>
      <c r="T11" s="20"/>
      <c r="U11" s="24"/>
      <c r="V11" s="24"/>
      <c r="W11" s="24">
        <v>127128695</v>
      </c>
      <c r="X11" s="20">
        <v>23470138</v>
      </c>
      <c r="Y11" s="24">
        <v>103658557</v>
      </c>
      <c r="Z11" s="25">
        <v>441.66147212257545</v>
      </c>
      <c r="AA11" s="26">
        <v>44231689</v>
      </c>
    </row>
    <row r="12" spans="1:27" x14ac:dyDescent="0.25">
      <c r="A12" s="23" t="s">
        <v>40</v>
      </c>
      <c r="B12" s="17" t="s">
        <v>32</v>
      </c>
      <c r="C12" s="18">
        <v>-9933216</v>
      </c>
      <c r="D12" s="18"/>
      <c r="E12" s="19">
        <v>-7250304</v>
      </c>
      <c r="F12" s="20">
        <v>-7250304</v>
      </c>
      <c r="G12" s="20">
        <v>-9933216</v>
      </c>
      <c r="H12" s="20"/>
      <c r="I12" s="20"/>
      <c r="J12" s="20">
        <v>-9933216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-9933216</v>
      </c>
      <c r="X12" s="20">
        <v>-7250304</v>
      </c>
      <c r="Y12" s="20">
        <v>-2682912</v>
      </c>
      <c r="Z12" s="21">
        <v>37.004131137121973</v>
      </c>
      <c r="AA12" s="22">
        <v>-7250304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2246269299</v>
      </c>
      <c r="D13" s="29">
        <f>SUM(D6:D12)</f>
        <v>0</v>
      </c>
      <c r="E13" s="30">
        <f t="shared" si="0"/>
        <v>2004035127</v>
      </c>
      <c r="F13" s="31">
        <f t="shared" si="0"/>
        <v>2004035127</v>
      </c>
      <c r="G13" s="31">
        <f t="shared" si="0"/>
        <v>656699227</v>
      </c>
      <c r="H13" s="31">
        <f t="shared" si="0"/>
        <v>2434619979</v>
      </c>
      <c r="I13" s="31">
        <f t="shared" si="0"/>
        <v>71381287</v>
      </c>
      <c r="J13" s="31">
        <f t="shared" si="0"/>
        <v>3162700493</v>
      </c>
      <c r="K13" s="31">
        <f t="shared" si="0"/>
        <v>77712830</v>
      </c>
      <c r="L13" s="31">
        <f t="shared" si="0"/>
        <v>22539496</v>
      </c>
      <c r="M13" s="31">
        <f t="shared" si="0"/>
        <v>84371122</v>
      </c>
      <c r="N13" s="31">
        <f t="shared" si="0"/>
        <v>184623448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3347323941</v>
      </c>
      <c r="X13" s="31">
        <f t="shared" si="0"/>
        <v>1150130500</v>
      </c>
      <c r="Y13" s="31">
        <f t="shared" si="0"/>
        <v>2197193441</v>
      </c>
      <c r="Z13" s="32">
        <f>+IF(X13&lt;&gt;0,+(Y13/X13)*100,0)</f>
        <v>191.03862048697954</v>
      </c>
      <c r="AA13" s="33">
        <f>SUM(AA6:AA12)</f>
        <v>2004035127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3629653625</v>
      </c>
      <c r="D17" s="18"/>
      <c r="E17" s="19">
        <v>3875586865</v>
      </c>
      <c r="F17" s="20">
        <v>3875586865</v>
      </c>
      <c r="G17" s="24">
        <v>2164137869</v>
      </c>
      <c r="H17" s="24">
        <v>1537751536</v>
      </c>
      <c r="I17" s="24">
        <v>84511609</v>
      </c>
      <c r="J17" s="20">
        <v>3786401014</v>
      </c>
      <c r="K17" s="24">
        <v>124579254</v>
      </c>
      <c r="L17" s="24">
        <v>121571028</v>
      </c>
      <c r="M17" s="20">
        <v>171056000</v>
      </c>
      <c r="N17" s="24">
        <v>417206282</v>
      </c>
      <c r="O17" s="24"/>
      <c r="P17" s="24"/>
      <c r="Q17" s="20"/>
      <c r="R17" s="24"/>
      <c r="S17" s="24"/>
      <c r="T17" s="20"/>
      <c r="U17" s="24"/>
      <c r="V17" s="24"/>
      <c r="W17" s="24">
        <v>4203607296</v>
      </c>
      <c r="X17" s="20">
        <v>2204579762</v>
      </c>
      <c r="Y17" s="24">
        <v>1999027534</v>
      </c>
      <c r="Z17" s="25">
        <v>90.676126509774249</v>
      </c>
      <c r="AA17" s="26">
        <v>3875586865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-8635</v>
      </c>
      <c r="F21" s="20">
        <v>-8635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-6426</v>
      </c>
      <c r="Y21" s="20">
        <v>6426</v>
      </c>
      <c r="Z21" s="21">
        <v>-100</v>
      </c>
      <c r="AA21" s="22">
        <v>-8635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3629653625</v>
      </c>
      <c r="D25" s="29">
        <f t="shared" ref="D25:Y25" si="1">SUM(D15:D24)</f>
        <v>0</v>
      </c>
      <c r="E25" s="35">
        <f t="shared" si="1"/>
        <v>3875578230</v>
      </c>
      <c r="F25" s="36">
        <f t="shared" si="1"/>
        <v>3875578230</v>
      </c>
      <c r="G25" s="36">
        <f t="shared" si="1"/>
        <v>2164137869</v>
      </c>
      <c r="H25" s="36">
        <f t="shared" si="1"/>
        <v>1537751536</v>
      </c>
      <c r="I25" s="36">
        <f t="shared" si="1"/>
        <v>84511609</v>
      </c>
      <c r="J25" s="36">
        <f t="shared" si="1"/>
        <v>3786401014</v>
      </c>
      <c r="K25" s="36">
        <f t="shared" si="1"/>
        <v>124579254</v>
      </c>
      <c r="L25" s="36">
        <f t="shared" si="1"/>
        <v>121571028</v>
      </c>
      <c r="M25" s="36">
        <f t="shared" si="1"/>
        <v>171056000</v>
      </c>
      <c r="N25" s="36">
        <f t="shared" si="1"/>
        <v>417206282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4203607296</v>
      </c>
      <c r="X25" s="36">
        <f t="shared" si="1"/>
        <v>2204573336</v>
      </c>
      <c r="Y25" s="36">
        <f t="shared" si="1"/>
        <v>1999033960</v>
      </c>
      <c r="Z25" s="37">
        <f>+IF(X25&lt;&gt;0,+(Y25/X25)*100,0)</f>
        <v>90.676682302030713</v>
      </c>
      <c r="AA25" s="38">
        <f>SUM(AA15:AA24)</f>
        <v>3875578230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5875922924</v>
      </c>
      <c r="D26" s="29">
        <f>+D13+D25</f>
        <v>0</v>
      </c>
      <c r="E26" s="30">
        <f t="shared" si="2"/>
        <v>5879613357</v>
      </c>
      <c r="F26" s="31">
        <f t="shared" si="2"/>
        <v>5879613357</v>
      </c>
      <c r="G26" s="31">
        <f t="shared" si="2"/>
        <v>2820837096</v>
      </c>
      <c r="H26" s="31">
        <f t="shared" si="2"/>
        <v>3972371515</v>
      </c>
      <c r="I26" s="31">
        <f t="shared" si="2"/>
        <v>155892896</v>
      </c>
      <c r="J26" s="31">
        <f t="shared" si="2"/>
        <v>6949101507</v>
      </c>
      <c r="K26" s="31">
        <f t="shared" si="2"/>
        <v>202292084</v>
      </c>
      <c r="L26" s="31">
        <f t="shared" si="2"/>
        <v>144110524</v>
      </c>
      <c r="M26" s="31">
        <f t="shared" si="2"/>
        <v>255427122</v>
      </c>
      <c r="N26" s="31">
        <f t="shared" si="2"/>
        <v>601829730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7550931237</v>
      </c>
      <c r="X26" s="31">
        <f t="shared" si="2"/>
        <v>3354703836</v>
      </c>
      <c r="Y26" s="31">
        <f t="shared" si="2"/>
        <v>4196227401</v>
      </c>
      <c r="Z26" s="32">
        <f>+IF(X26&lt;&gt;0,+(Y26/X26)*100,0)</f>
        <v>125.08488397602918</v>
      </c>
      <c r="AA26" s="33">
        <f>+AA13+AA25</f>
        <v>5879613357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4096921</v>
      </c>
      <c r="D31" s="18"/>
      <c r="E31" s="19">
        <v>2427604</v>
      </c>
      <c r="F31" s="20">
        <v>2427604</v>
      </c>
      <c r="G31" s="20">
        <v>1974227</v>
      </c>
      <c r="H31" s="20">
        <v>1529129</v>
      </c>
      <c r="I31" s="20">
        <v>525</v>
      </c>
      <c r="J31" s="20">
        <v>3503881</v>
      </c>
      <c r="K31" s="20">
        <v>10254</v>
      </c>
      <c r="L31" s="20">
        <v>-3582</v>
      </c>
      <c r="M31" s="20">
        <v>1280987</v>
      </c>
      <c r="N31" s="20">
        <v>1287659</v>
      </c>
      <c r="O31" s="20"/>
      <c r="P31" s="20"/>
      <c r="Q31" s="20"/>
      <c r="R31" s="20"/>
      <c r="S31" s="20"/>
      <c r="T31" s="20"/>
      <c r="U31" s="20"/>
      <c r="V31" s="20"/>
      <c r="W31" s="20">
        <v>4791540</v>
      </c>
      <c r="X31" s="20">
        <v>1149146</v>
      </c>
      <c r="Y31" s="20">
        <v>3642394</v>
      </c>
      <c r="Z31" s="21">
        <v>316.96529422719129</v>
      </c>
      <c r="AA31" s="22">
        <v>2427604</v>
      </c>
    </row>
    <row r="32" spans="1:27" x14ac:dyDescent="0.25">
      <c r="A32" s="23" t="s">
        <v>59</v>
      </c>
      <c r="B32" s="17" t="s">
        <v>32</v>
      </c>
      <c r="C32" s="18">
        <v>-5603816</v>
      </c>
      <c r="D32" s="18"/>
      <c r="E32" s="19">
        <v>156101626</v>
      </c>
      <c r="F32" s="20">
        <v>156101626</v>
      </c>
      <c r="G32" s="20">
        <v>17914832</v>
      </c>
      <c r="H32" s="20">
        <v>-9255281</v>
      </c>
      <c r="I32" s="20">
        <v>6177214</v>
      </c>
      <c r="J32" s="20">
        <v>14836765</v>
      </c>
      <c r="K32" s="20">
        <v>4244938</v>
      </c>
      <c r="L32" s="20">
        <v>43038176</v>
      </c>
      <c r="M32" s="20">
        <v>35932942</v>
      </c>
      <c r="N32" s="20">
        <v>83216056</v>
      </c>
      <c r="O32" s="20"/>
      <c r="P32" s="20"/>
      <c r="Q32" s="20"/>
      <c r="R32" s="20"/>
      <c r="S32" s="20"/>
      <c r="T32" s="20"/>
      <c r="U32" s="20"/>
      <c r="V32" s="20"/>
      <c r="W32" s="20">
        <v>98052821</v>
      </c>
      <c r="X32" s="20">
        <v>83738316</v>
      </c>
      <c r="Y32" s="20">
        <v>14314505</v>
      </c>
      <c r="Z32" s="21">
        <v>17.094331106443555</v>
      </c>
      <c r="AA32" s="22">
        <v>156101626</v>
      </c>
    </row>
    <row r="33" spans="1:27" x14ac:dyDescent="0.25">
      <c r="A33" s="23" t="s">
        <v>60</v>
      </c>
      <c r="B33" s="17" t="s">
        <v>32</v>
      </c>
      <c r="C33" s="18">
        <v>-36791299</v>
      </c>
      <c r="D33" s="18"/>
      <c r="E33" s="19">
        <v>-17228816</v>
      </c>
      <c r="F33" s="20">
        <v>-17228816</v>
      </c>
      <c r="G33" s="20">
        <v>59229806</v>
      </c>
      <c r="H33" s="20">
        <v>-96865966</v>
      </c>
      <c r="I33" s="20">
        <v>35527733</v>
      </c>
      <c r="J33" s="20">
        <v>-2108427</v>
      </c>
      <c r="K33" s="20">
        <v>-877646</v>
      </c>
      <c r="L33" s="20">
        <v>-22976158</v>
      </c>
      <c r="M33" s="20">
        <v>7923684</v>
      </c>
      <c r="N33" s="20">
        <v>-15930120</v>
      </c>
      <c r="O33" s="20"/>
      <c r="P33" s="20"/>
      <c r="Q33" s="20"/>
      <c r="R33" s="20"/>
      <c r="S33" s="20"/>
      <c r="T33" s="20"/>
      <c r="U33" s="20"/>
      <c r="V33" s="20"/>
      <c r="W33" s="20">
        <v>-18038547</v>
      </c>
      <c r="X33" s="20">
        <v>-20284349</v>
      </c>
      <c r="Y33" s="20">
        <v>2245802</v>
      </c>
      <c r="Z33" s="21">
        <v>-11.071600079450418</v>
      </c>
      <c r="AA33" s="22">
        <v>-17228816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133077205</v>
      </c>
      <c r="D35" s="18"/>
      <c r="E35" s="19">
        <v>64781483</v>
      </c>
      <c r="F35" s="20">
        <v>64781483</v>
      </c>
      <c r="G35" s="20">
        <v>108268455</v>
      </c>
      <c r="H35" s="20">
        <v>31458517</v>
      </c>
      <c r="I35" s="20">
        <v>1797288</v>
      </c>
      <c r="J35" s="20">
        <v>141524260</v>
      </c>
      <c r="K35" s="20">
        <v>3152135</v>
      </c>
      <c r="L35" s="20">
        <v>2250697</v>
      </c>
      <c r="M35" s="20">
        <v>-164969</v>
      </c>
      <c r="N35" s="20">
        <v>5237863</v>
      </c>
      <c r="O35" s="20"/>
      <c r="P35" s="20"/>
      <c r="Q35" s="20"/>
      <c r="R35" s="20"/>
      <c r="S35" s="20"/>
      <c r="T35" s="20"/>
      <c r="U35" s="20"/>
      <c r="V35" s="20"/>
      <c r="W35" s="20">
        <v>146762123</v>
      </c>
      <c r="X35" s="20">
        <v>45715339</v>
      </c>
      <c r="Y35" s="20">
        <v>101046784</v>
      </c>
      <c r="Z35" s="21">
        <v>221.03474722127729</v>
      </c>
      <c r="AA35" s="22">
        <v>64781483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94779011</v>
      </c>
      <c r="D37" s="29">
        <f t="shared" ref="D37:Y37" si="3">SUM(D29:D36)</f>
        <v>0</v>
      </c>
      <c r="E37" s="30">
        <f t="shared" si="3"/>
        <v>206081897</v>
      </c>
      <c r="F37" s="31">
        <f t="shared" si="3"/>
        <v>206081897</v>
      </c>
      <c r="G37" s="31">
        <f t="shared" si="3"/>
        <v>187387320</v>
      </c>
      <c r="H37" s="31">
        <f t="shared" si="3"/>
        <v>-73133601</v>
      </c>
      <c r="I37" s="31">
        <f t="shared" si="3"/>
        <v>43502760</v>
      </c>
      <c r="J37" s="31">
        <f t="shared" si="3"/>
        <v>157756479</v>
      </c>
      <c r="K37" s="31">
        <f t="shared" si="3"/>
        <v>6529681</v>
      </c>
      <c r="L37" s="31">
        <f t="shared" si="3"/>
        <v>22309133</v>
      </c>
      <c r="M37" s="31">
        <f t="shared" si="3"/>
        <v>44972644</v>
      </c>
      <c r="N37" s="31">
        <f t="shared" si="3"/>
        <v>73811458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231567937</v>
      </c>
      <c r="X37" s="31">
        <f t="shared" si="3"/>
        <v>110318452</v>
      </c>
      <c r="Y37" s="31">
        <f t="shared" si="3"/>
        <v>121249485</v>
      </c>
      <c r="Z37" s="32">
        <f>+IF(X37&lt;&gt;0,+(Y37/X37)*100,0)</f>
        <v>109.9086171006098</v>
      </c>
      <c r="AA37" s="33">
        <f>SUM(AA29:AA36)</f>
        <v>206081897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331740</v>
      </c>
      <c r="D39" s="18"/>
      <c r="E39" s="19">
        <v>2691667</v>
      </c>
      <c r="F39" s="20">
        <v>2691667</v>
      </c>
      <c r="G39" s="20">
        <v>333041</v>
      </c>
      <c r="H39" s="20">
        <v>1249</v>
      </c>
      <c r="I39" s="20">
        <v>1161</v>
      </c>
      <c r="J39" s="20">
        <v>335451</v>
      </c>
      <c r="K39" s="20">
        <v>1145</v>
      </c>
      <c r="L39" s="20">
        <v>1058</v>
      </c>
      <c r="M39" s="20">
        <v>25420</v>
      </c>
      <c r="N39" s="20">
        <v>27623</v>
      </c>
      <c r="O39" s="20"/>
      <c r="P39" s="20"/>
      <c r="Q39" s="20"/>
      <c r="R39" s="20"/>
      <c r="S39" s="20"/>
      <c r="T39" s="20"/>
      <c r="U39" s="20"/>
      <c r="V39" s="20"/>
      <c r="W39" s="20">
        <v>363074</v>
      </c>
      <c r="X39" s="20">
        <v>1345843</v>
      </c>
      <c r="Y39" s="20">
        <v>-982769</v>
      </c>
      <c r="Z39" s="21">
        <v>-73.02255909493158</v>
      </c>
      <c r="AA39" s="22">
        <v>2691667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331740</v>
      </c>
      <c r="D43" s="29">
        <f t="shared" ref="D43:Y43" si="4">SUM(D39:D42)</f>
        <v>0</v>
      </c>
      <c r="E43" s="35">
        <f t="shared" si="4"/>
        <v>2691667</v>
      </c>
      <c r="F43" s="36">
        <f t="shared" si="4"/>
        <v>2691667</v>
      </c>
      <c r="G43" s="36">
        <f t="shared" si="4"/>
        <v>333041</v>
      </c>
      <c r="H43" s="36">
        <f t="shared" si="4"/>
        <v>1249</v>
      </c>
      <c r="I43" s="36">
        <f t="shared" si="4"/>
        <v>1161</v>
      </c>
      <c r="J43" s="36">
        <f t="shared" si="4"/>
        <v>335451</v>
      </c>
      <c r="K43" s="36">
        <f t="shared" si="4"/>
        <v>1145</v>
      </c>
      <c r="L43" s="36">
        <f t="shared" si="4"/>
        <v>1058</v>
      </c>
      <c r="M43" s="36">
        <f t="shared" si="4"/>
        <v>25420</v>
      </c>
      <c r="N43" s="36">
        <f t="shared" si="4"/>
        <v>27623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363074</v>
      </c>
      <c r="X43" s="36">
        <f t="shared" si="4"/>
        <v>1345843</v>
      </c>
      <c r="Y43" s="36">
        <f t="shared" si="4"/>
        <v>-982769</v>
      </c>
      <c r="Z43" s="37">
        <f>+IF(X43&lt;&gt;0,+(Y43/X43)*100,0)</f>
        <v>-73.02255909493158</v>
      </c>
      <c r="AA43" s="38">
        <f>SUM(AA39:AA42)</f>
        <v>2691667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95110751</v>
      </c>
      <c r="D44" s="29">
        <f>+D37+D43</f>
        <v>0</v>
      </c>
      <c r="E44" s="30">
        <f t="shared" si="5"/>
        <v>208773564</v>
      </c>
      <c r="F44" s="31">
        <f t="shared" si="5"/>
        <v>208773564</v>
      </c>
      <c r="G44" s="31">
        <f t="shared" si="5"/>
        <v>187720361</v>
      </c>
      <c r="H44" s="31">
        <f t="shared" si="5"/>
        <v>-73132352</v>
      </c>
      <c r="I44" s="31">
        <f t="shared" si="5"/>
        <v>43503921</v>
      </c>
      <c r="J44" s="31">
        <f t="shared" si="5"/>
        <v>158091930</v>
      </c>
      <c r="K44" s="31">
        <f t="shared" si="5"/>
        <v>6530826</v>
      </c>
      <c r="L44" s="31">
        <f t="shared" si="5"/>
        <v>22310191</v>
      </c>
      <c r="M44" s="31">
        <f t="shared" si="5"/>
        <v>44998064</v>
      </c>
      <c r="N44" s="31">
        <f t="shared" si="5"/>
        <v>73839081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231931011</v>
      </c>
      <c r="X44" s="31">
        <f t="shared" si="5"/>
        <v>111664295</v>
      </c>
      <c r="Y44" s="31">
        <f t="shared" si="5"/>
        <v>120266716</v>
      </c>
      <c r="Z44" s="32">
        <f>+IF(X44&lt;&gt;0,+(Y44/X44)*100,0)</f>
        <v>107.70382421704269</v>
      </c>
      <c r="AA44" s="33">
        <f>+AA37+AA43</f>
        <v>208773564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5780812173</v>
      </c>
      <c r="D45" s="42">
        <f t="shared" si="6"/>
        <v>0</v>
      </c>
      <c r="E45" s="43">
        <f t="shared" si="6"/>
        <v>5670839793</v>
      </c>
      <c r="F45" s="44">
        <f t="shared" si="6"/>
        <v>5670839793</v>
      </c>
      <c r="G45" s="44">
        <f t="shared" si="6"/>
        <v>2633116735</v>
      </c>
      <c r="H45" s="44">
        <f t="shared" si="6"/>
        <v>4045503867</v>
      </c>
      <c r="I45" s="44">
        <f t="shared" si="6"/>
        <v>112388975</v>
      </c>
      <c r="J45" s="44">
        <f t="shared" si="6"/>
        <v>6791009577</v>
      </c>
      <c r="K45" s="44">
        <f t="shared" si="6"/>
        <v>195761258</v>
      </c>
      <c r="L45" s="44">
        <f t="shared" si="6"/>
        <v>121800333</v>
      </c>
      <c r="M45" s="44">
        <f t="shared" si="6"/>
        <v>210429058</v>
      </c>
      <c r="N45" s="44">
        <f t="shared" si="6"/>
        <v>527990649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7319000226</v>
      </c>
      <c r="X45" s="44">
        <f t="shared" si="6"/>
        <v>3243039541</v>
      </c>
      <c r="Y45" s="44">
        <f t="shared" si="6"/>
        <v>4075960685</v>
      </c>
      <c r="Z45" s="45">
        <f>+IF(X45&lt;&gt;0,+(Y45/X45)*100,0)</f>
        <v>125.68334839800215</v>
      </c>
      <c r="AA45" s="46">
        <f>+AA26-AA44</f>
        <v>5670839793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194762624</v>
      </c>
      <c r="D47" s="18"/>
      <c r="E47" s="19">
        <v>1001233792</v>
      </c>
      <c r="F47" s="20">
        <v>1001233792</v>
      </c>
      <c r="G47" s="20">
        <v>9429791</v>
      </c>
      <c r="H47" s="20">
        <v>442128887</v>
      </c>
      <c r="I47" s="20">
        <v>-16517823</v>
      </c>
      <c r="J47" s="20">
        <v>435040855</v>
      </c>
      <c r="K47" s="20">
        <v>38049752</v>
      </c>
      <c r="L47" s="20">
        <v>38576568</v>
      </c>
      <c r="M47" s="20">
        <v>-126541951</v>
      </c>
      <c r="N47" s="20">
        <v>-49915631</v>
      </c>
      <c r="O47" s="20"/>
      <c r="P47" s="20"/>
      <c r="Q47" s="20"/>
      <c r="R47" s="20"/>
      <c r="S47" s="20"/>
      <c r="T47" s="20"/>
      <c r="U47" s="20"/>
      <c r="V47" s="20"/>
      <c r="W47" s="20">
        <v>385125224</v>
      </c>
      <c r="X47" s="20">
        <v>562922385</v>
      </c>
      <c r="Y47" s="20">
        <v>-177797161</v>
      </c>
      <c r="Z47" s="47">
        <v>-31.584667040732445</v>
      </c>
      <c r="AA47" s="22">
        <v>1001233792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194762624</v>
      </c>
      <c r="D50" s="50">
        <f t="shared" ref="D50:Y50" si="7">SUM(D47:D49)</f>
        <v>0</v>
      </c>
      <c r="E50" s="51">
        <f t="shared" si="7"/>
        <v>1001233792</v>
      </c>
      <c r="F50" s="52">
        <f t="shared" si="7"/>
        <v>1001233792</v>
      </c>
      <c r="G50" s="52">
        <f t="shared" si="7"/>
        <v>9429791</v>
      </c>
      <c r="H50" s="52">
        <f t="shared" si="7"/>
        <v>442128887</v>
      </c>
      <c r="I50" s="52">
        <f t="shared" si="7"/>
        <v>-16517823</v>
      </c>
      <c r="J50" s="52">
        <f t="shared" si="7"/>
        <v>435040855</v>
      </c>
      <c r="K50" s="52">
        <f t="shared" si="7"/>
        <v>38049752</v>
      </c>
      <c r="L50" s="52">
        <f t="shared" si="7"/>
        <v>38576568</v>
      </c>
      <c r="M50" s="52">
        <f t="shared" si="7"/>
        <v>-126541951</v>
      </c>
      <c r="N50" s="52">
        <f t="shared" si="7"/>
        <v>-49915631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385125224</v>
      </c>
      <c r="X50" s="52">
        <f t="shared" si="7"/>
        <v>562922385</v>
      </c>
      <c r="Y50" s="52">
        <f t="shared" si="7"/>
        <v>-177797161</v>
      </c>
      <c r="Z50" s="53">
        <f>+IF(X50&lt;&gt;0,+(Y50/X50)*100,0)</f>
        <v>-31.584667040732445</v>
      </c>
      <c r="AA50" s="54">
        <f>SUM(AA47:AA49)</f>
        <v>1001233792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07DA9D0-EFEA-459C-A458-011253A0BCD7}"/>
</file>

<file path=customXml/itemProps2.xml><?xml version="1.0" encoding="utf-8"?>
<ds:datastoreItem xmlns:ds="http://schemas.openxmlformats.org/officeDocument/2006/customXml" ds:itemID="{EDF21D68-B8A8-48B8-BD43-3451A5347196}"/>
</file>

<file path=customXml/itemProps3.xml><?xml version="1.0" encoding="utf-8"?>
<ds:datastoreItem xmlns:ds="http://schemas.openxmlformats.org/officeDocument/2006/customXml" ds:itemID="{9E6363CF-0850-4528-AA6C-4608E7B85E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2026-02-09T13:19:44Z</dcterms:created>
  <dcterms:modified xsi:type="dcterms:W3CDTF">2026-02-09T13:21:14Z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